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_{0B7B2C3A-C13C-4EAB-8F4F-0762457E7CF2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<sst xmlns="http://schemas.openxmlformats.org/spreadsheetml/2006/main" count="154" uniqueCount="139">
  <si>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</si>
  <si>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</si>
  <si>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</si>
  <si>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</si>
  <si>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</si>
  <si>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</si>
  <si>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</si>
  <si>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</si>
  <si>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</si>
  <si>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</si>
  <si>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</si>
  <si>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</si>
  <si>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</si>
  <si>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</si>
  <si>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</si>
  <si>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</si>
  <si>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</si>
  <si>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</si>
  <si>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</si>
  <si>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</si>
  <si>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</si>
  <si>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</si>
  <si>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</si>
  <si>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</si>
  <si>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</si>
  <si>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</si>
  <si>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</si>
  <si>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</si>
  <si>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</si>
  <si>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</si>
  <si>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</si>
  <si>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</si>
  <si>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</si>
  <si>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</si>
  <si>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</si>
  <si>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</si>
  <si>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</si>
  <si>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</si>
  <si>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</si>
  <si>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</si>
  <si>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</si>
  <si>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</si>
  <si>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</si>
  <si>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</si>
  <si>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</si>
  <si>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</si>
  <si>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</si>
  <si>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</si>
  <si>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</si>
  <si>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</si>
  <si>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</si>
  <si>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</si>
  <si>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</si>
  <si>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</si>
  <si>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</si>
  <si>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</si>
  <si>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</si>
  <si>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</si>
  <si>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</si>
  <si>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</si>
  <si>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</si>
  <si>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</si>
  <si>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</si>
  <si>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</si>
  <si>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</si>
  <si>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</si>
  <si>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</si>
  <si>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</si>
  <si>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</si>
  <si>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</si>
  <si>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</si>
  <si>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</si>
  <si>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</si>
  <si>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</si>
  <si>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</si>
  <si>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</si>
  <si>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</si>
  <si>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</si>
  <si>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</si>
  <si>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</si>
  <si>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</si>
  <si>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</si>
  <si>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</si>
  <si>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</si>
  <si>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</si>
  <si>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</si>
  <si>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</si>
  <si>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</si>
  <si>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</si>
  <si>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</si>
  <si>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</si>
  <si>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</si>
  <si>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</si>
  <si>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</si>
  <si>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</si>
  <si>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</si>
  <si>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</si>
  <si>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</si>
  <si>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</si>
  <si>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</si>
  <si>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</si>
  <si>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</si>
  <si>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</si>
  <si>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</si>
  <si>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</si>
  <si>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</si>
  <si>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</si>
  <si>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</si>
  <si>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</si>
  <si>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</si>
  <si>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</si>
  <si>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</si>
  <si>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</si>
  <si>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</si>
  <si>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</si>
  <si>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</si>
  <si>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</si>
  <si>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</si>
  <si>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</si>
  <si>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</si>
  <si>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</si>
  <si>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</si>
  <si>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</si>
  <si>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</si>
  <si>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</si>
  <si>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</si>
  <si>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</si>
  <si>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</si>
  <si>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</si>
  <si>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</si>
  <si>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</si>
  <si>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</si>
  <si>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</si>
  <si>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SAVIVALDYBĖS BIUDŽETO IŠLAIDŲ VYKDYMO  2026 M. KOVO 31 D.</t>
  </si>
  <si>
    <t>I ketvirčio</t>
  </si>
  <si>
    <t xml:space="preserve">                                                  2026 04 23 </t>
  </si>
  <si>
    <t>Kaišiadorys</t>
  </si>
  <si>
    <t xml:space="preserve">21 </t>
  </si>
  <si>
    <t xml:space="preserve">                              BENDROS VALSTYBĖS PASLAUGOS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</si>
</sst>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72" t="s">
        <v>0</v>
      </c>
      <c r="J1" s="72"/>
      <c r="K1" s="72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73" t="s">
        <v>1</v>
      </c>
      <c r="J2" s="73"/>
      <c r="K2" s="73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74" t="s">
        <v>130</v>
      </c>
      <c r="B4" s="74"/>
      <c r="C4" s="74"/>
      <c r="D4" s="74"/>
      <c r="E4" s="74"/>
      <c r="F4" s="74"/>
      <c r="G4" s="74"/>
      <c r="H4" s="74"/>
      <c r="I4" s="74"/>
      <c r="J4" s="74"/>
      <c r="K4" s="57"/>
    </row>
    <row r="5" spans="1:16" s="5" customFormat="1" x14ac:dyDescent="0.2">
      <c r="A5" s="40"/>
      <c r="B5" s="40"/>
      <c r="C5" s="40"/>
      <c r="D5" s="40"/>
      <c r="E5" s="40"/>
      <c r="F5" s="75"/>
      <c r="G5" s="75"/>
      <c r="H5" s="75"/>
      <c r="I5" s="75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76" t="s">
        <v>132</v>
      </c>
      <c r="F6" s="76"/>
      <c r="G6" s="76"/>
      <c r="H6" s="76"/>
      <c r="I6" s="76"/>
      <c r="J6" s="76"/>
      <c r="K6" s="3"/>
      <c r="L6" s="3"/>
      <c r="M6" s="3"/>
      <c r="N6" s="3"/>
      <c r="O6" s="41"/>
      <c r="P6" s="41"/>
    </row>
    <row r="7" spans="1:16" ht="14.25" customHeight="1" x14ac:dyDescent="0.25">
      <c r="A7" s="77" t="s">
        <v>2</v>
      </c>
      <c r="B7" s="77"/>
      <c r="C7" s="77"/>
      <c r="D7" s="77"/>
      <c r="E7" s="77"/>
      <c r="F7" s="77"/>
      <c r="G7" s="77"/>
      <c r="H7" s="77"/>
      <c r="I7" s="77"/>
      <c r="J7" s="77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80" t="s">
        <v>133</v>
      </c>
      <c r="B9" s="80"/>
      <c r="C9" s="80"/>
      <c r="D9" s="80"/>
      <c r="E9" s="80"/>
      <c r="F9" s="80"/>
      <c r="G9" s="80"/>
      <c r="H9" s="80"/>
      <c r="I9" s="80"/>
      <c r="J9" s="80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78" t="s">
        <v>134</v>
      </c>
      <c r="H10" s="78"/>
      <c r="I10" s="78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79" t="s">
        <v>3</v>
      </c>
      <c r="H11" s="79"/>
      <c r="I11" s="79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80" t="s">
        <v>131</v>
      </c>
      <c r="B12" s="80"/>
      <c r="C12" s="80"/>
      <c r="D12" s="80"/>
      <c r="E12" s="80"/>
      <c r="F12" s="80"/>
      <c r="G12" s="80"/>
      <c r="H12" s="80"/>
      <c r="I12" s="80"/>
      <c r="J12" s="80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135</v>
      </c>
      <c r="H14" s="43" t="s">
        <v>4</v>
      </c>
      <c r="I14" s="54">
        <v>2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81" t="s">
        <v>136</v>
      </c>
      <c r="H17" s="81"/>
      <c r="I17" s="81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82" t="s">
        <v>7</v>
      </c>
      <c r="H18" s="82"/>
      <c r="I18" s="82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70" t="s">
        <v>9</v>
      </c>
      <c r="B21" s="71"/>
      <c r="C21" s="71"/>
      <c r="D21" s="71"/>
      <c r="E21" s="71"/>
      <c r="F21" s="71"/>
      <c r="G21" s="71"/>
      <c r="H21" s="71"/>
      <c r="I21" s="71"/>
      <c r="J21" s="71"/>
      <c r="K21" s="41"/>
      <c r="L21" s="41"/>
      <c r="M21" s="41"/>
      <c r="N21" s="41"/>
      <c r="O21" s="41"/>
      <c r="P21" s="41"/>
    </row>
    <row r="22" spans="1:16" ht="28.5" customHeight="1" x14ac:dyDescent="0.25">
      <c r="A22" s="85" t="s">
        <v>10</v>
      </c>
      <c r="B22" s="86"/>
      <c r="C22" s="86"/>
      <c r="D22" s="86"/>
      <c r="E22" s="86"/>
      <c r="F22" s="86"/>
      <c r="G22" s="86"/>
      <c r="H22" s="86"/>
      <c r="I22" s="86"/>
      <c r="J22" s="86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1</v>
      </c>
      <c r="L24" s="56"/>
      <c r="M24" s="56"/>
      <c r="N24" s="56"/>
      <c r="O24" s="41"/>
      <c r="P24" s="41"/>
    </row>
    <row r="25" spans="1:16" x14ac:dyDescent="0.2">
      <c r="A25" s="41"/>
      <c r="B25" s="81" t="s">
        <v>138</v>
      </c>
      <c r="C25" s="81"/>
      <c r="D25" s="81"/>
      <c r="E25" s="81"/>
      <c r="F25" s="81"/>
      <c r="G25" s="81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87" t="s">
        <v>14</v>
      </c>
      <c r="B29" s="88"/>
      <c r="C29" s="88"/>
      <c r="D29" s="88"/>
      <c r="E29" s="88"/>
      <c r="F29" s="89"/>
      <c r="G29" s="95" t="s">
        <v>15</v>
      </c>
      <c r="H29" s="98" t="s">
        <v>16</v>
      </c>
      <c r="I29" s="98" t="s">
        <v>17</v>
      </c>
      <c r="J29" s="98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90"/>
      <c r="B30" s="86"/>
      <c r="C30" s="86"/>
      <c r="D30" s="86"/>
      <c r="E30" s="86"/>
      <c r="F30" s="91"/>
      <c r="G30" s="96"/>
      <c r="H30" s="99"/>
      <c r="I30" s="99"/>
      <c r="J30" s="99"/>
      <c r="K30" s="45"/>
      <c r="L30" s="41"/>
      <c r="M30" s="41"/>
      <c r="N30" s="41"/>
      <c r="O30" s="41"/>
      <c r="P30" s="41"/>
    </row>
    <row r="31" spans="1:16" ht="12.75" x14ac:dyDescent="0.25">
      <c r="A31" s="92"/>
      <c r="B31" s="93"/>
      <c r="C31" s="93"/>
      <c r="D31" s="93"/>
      <c r="E31" s="93"/>
      <c r="F31" s="94"/>
      <c r="G31" s="97"/>
      <c r="H31" s="100"/>
      <c r="I31" s="100"/>
      <c r="J31" s="100"/>
      <c r="K31" s="45"/>
      <c r="L31" s="41"/>
      <c r="M31" s="41"/>
      <c r="N31" s="41"/>
      <c r="O31" s="41"/>
      <c r="P31" s="41"/>
    </row>
    <row r="32" spans="1:16" ht="11.25" customHeight="1" x14ac:dyDescent="0.25">
      <c r="A32" s="83">
        <v>1</v>
      </c>
      <c r="B32" s="83"/>
      <c r="C32" s="83"/>
      <c r="D32" s="83"/>
      <c r="E32" s="83"/>
      <c r="F32" s="83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2120.6000000000004</v>
      </c>
      <c r="J33" s="61">
        <f>J34+J40+J59+J73+J77+J91+J100</f>
        <v>1173.8999999999999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1531.1000000000001</v>
      </c>
      <c r="J34" s="62">
        <f>J35+J38</f>
        <v>934.7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1507.9</v>
      </c>
      <c r="J35" s="63">
        <f>J36+J37</f>
        <v>921.6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1507.9</v>
      </c>
      <c r="J36" s="64">
        <v>921.6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23.2</v>
      </c>
      <c r="J38" s="63">
        <f>J39</f>
        <v>13.1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23.2</v>
      </c>
      <c r="J39" s="64">
        <v>13.1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401.6</v>
      </c>
      <c r="J40" s="62">
        <f>J41</f>
        <v>175.1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401.6</v>
      </c>
      <c r="J41" s="63">
        <f>J42+J43+J44+J45+J46+J47+J48+J49+J50+J51+J52+J53+J54+J55+J56+J57+J58</f>
        <v>175.1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0.6</v>
      </c>
      <c r="J43" s="64">
        <v>0.3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9.6</v>
      </c>
      <c r="J44" s="64">
        <v>5.5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17</v>
      </c>
      <c r="J45" s="64">
        <v>9.3000000000000007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0.1</v>
      </c>
      <c r="J46" s="64">
        <v>0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6.9</v>
      </c>
      <c r="J47" s="64">
        <v>3.5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0</v>
      </c>
      <c r="J48" s="64">
        <v>0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0.1</v>
      </c>
      <c r="J49" s="64">
        <v>0.1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79.3</v>
      </c>
      <c r="J50" s="64">
        <v>0.9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6.5</v>
      </c>
      <c r="J51" s="64">
        <v>2.6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5</v>
      </c>
      <c r="J52" s="65">
        <v>0.4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84.5</v>
      </c>
      <c r="J53" s="64">
        <v>59.6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75.8</v>
      </c>
      <c r="J54" s="64">
        <v>43.6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7.6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29.2</v>
      </c>
      <c r="J56" s="64">
        <v>17.399999999999999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10</v>
      </c>
      <c r="J57" s="64">
        <v>2.7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69.400000000000006</v>
      </c>
      <c r="J58" s="64">
        <v>29.2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49</v>
      </c>
      <c r="J59" s="62">
        <f>J60+J71</f>
        <v>35.1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49</v>
      </c>
      <c r="J60" s="63">
        <f>J61+J64+J67</f>
        <v>35.1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49</v>
      </c>
      <c r="J64" s="63">
        <f>J65+J66</f>
        <v>35.1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49</v>
      </c>
      <c r="J66" s="64">
        <v>35.1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38.9</v>
      </c>
      <c r="J91" s="62">
        <f>J92+J96</f>
        <v>17.3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38.9</v>
      </c>
      <c r="J96" s="63">
        <f>J97+J98+J99</f>
        <v>17.3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38.9</v>
      </c>
      <c r="J97" s="64">
        <v>17.3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100</v>
      </c>
      <c r="J100" s="62">
        <f>J101+J102+J103+J104</f>
        <v>11.7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100</v>
      </c>
      <c r="J102" s="64">
        <v>11.7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169.3</v>
      </c>
      <c r="J105" s="62">
        <f>J106+J124+J129+J131+J133</f>
        <v>19.2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156.4</v>
      </c>
      <c r="J106" s="62">
        <f>J107+J109+J113+J118+J122</f>
        <v>12.799999999999999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84</v>
      </c>
      <c r="J109" s="63">
        <f>J110+J111+J112</f>
        <v>11.7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60</v>
      </c>
      <c r="J111" s="64">
        <v>10.6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24</v>
      </c>
      <c r="J112" s="64">
        <v>1.1000000000000001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66.400000000000006</v>
      </c>
      <c r="J113" s="63">
        <f>J114+J115+J116+J117</f>
        <v>1.1000000000000001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46.4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0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20</v>
      </c>
      <c r="J117" s="64">
        <v>1.1000000000000001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6</v>
      </c>
      <c r="J122" s="63">
        <f>J123</f>
        <v>0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6</v>
      </c>
      <c r="J123" s="64">
        <v>0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12.9</v>
      </c>
      <c r="J124" s="62">
        <f>J125+J126+J127+J128</f>
        <v>6.4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7.9</v>
      </c>
      <c r="J125" s="64">
        <v>6.4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5</v>
      </c>
      <c r="J128" s="64">
        <v>0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2289.9000000000005</v>
      </c>
      <c r="J137" s="66">
        <f>J33+J105</f>
        <v>1193.0999999999999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201.3</v>
      </c>
      <c r="J147" s="62">
        <f>J148+J153</f>
        <v>197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201.3</v>
      </c>
      <c r="J148" s="63">
        <f>J149+J150+J151+J152</f>
        <v>197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201.3</v>
      </c>
      <c r="J150" s="64">
        <v>197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2491.2000000000007</v>
      </c>
      <c r="J158" s="68">
        <f>J137+J138+J147</f>
        <v>1390.1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84"/>
      <c r="B160" s="84"/>
      <c r="C160" s="84"/>
      <c r="D160" s="84"/>
      <c r="E160" s="84"/>
      <c r="F160" s="84"/>
      <c r="G160" s="84"/>
      <c r="H160" s="84"/>
      <c r="I160" s="84"/>
      <c r="J160" s="84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2026-03-05T08:56:18Z</cp:lastPrinted>
  <dcterms:created xsi:type="dcterms:W3CDTF">2026-02-04T13:35:44Z</dcterms:created>
  <dcterms:modified xsi:type="dcterms:W3CDTF">2026-04-14T07:46:21Z</dcterms:modified>
</cp:coreProperties>
</file>