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1_{FA05F7EE-713A-4D6F-B206-CB20CC12F5B0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<sst xmlns="http://schemas.openxmlformats.org/spreadsheetml/2006/main" count="154" uniqueCount="139">
  <si>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</si>
  <si>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</si>
  <si>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</si>
  <si>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</si>
  <si>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</si>
  <si>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</si>
  <si>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</si>
  <si>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</si>
  <si>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</si>
  <si>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</si>
  <si>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</si>
  <si>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</si>
  <si>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</si>
  <si>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</si>
  <si>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</si>
  <si>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</si>
  <si>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</si>
  <si>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</si>
  <si>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</si>
  <si>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</si>
  <si>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</si>
  <si>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</si>
  <si>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</si>
  <si>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</si>
  <si>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</si>
  <si>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</si>
  <si>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</si>
  <si>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</si>
  <si>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</si>
  <si>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</si>
  <si>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</si>
  <si>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</si>
  <si>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</si>
  <si>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</si>
  <si>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</si>
  <si>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</si>
  <si>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</si>
  <si>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</si>
  <si>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</si>
  <si>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</si>
  <si>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</si>
  <si>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</si>
  <si>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</si>
  <si>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</si>
  <si>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</si>
  <si>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</si>
  <si>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</si>
  <si>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</si>
  <si>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</si>
  <si>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</si>
  <si>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</si>
  <si>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</si>
  <si>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</si>
  <si>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</si>
  <si>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</si>
  <si>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</si>
  <si>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</si>
  <si>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</si>
  <si>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</si>
  <si>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</si>
  <si>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</si>
  <si>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</si>
  <si>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</si>
  <si>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</si>
  <si>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</si>
  <si>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</si>
  <si>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</si>
  <si>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</si>
  <si>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</si>
  <si>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</si>
  <si>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</si>
  <si>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</si>
  <si>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</si>
  <si>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</si>
  <si>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</si>
  <si>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</si>
  <si>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</si>
  <si>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</si>
  <si>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</si>
  <si>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</si>
  <si>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</si>
  <si>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</si>
  <si>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</si>
  <si>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</si>
  <si>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</si>
  <si>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</si>
  <si>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</si>
  <si>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</si>
  <si>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</si>
  <si>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</si>
  <si>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</si>
  <si>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</si>
  <si>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</si>
  <si>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</si>
  <si>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</si>
  <si>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</si>
  <si>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</si>
  <si>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</si>
  <si>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</si>
  <si>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</si>
  <si>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</si>
  <si>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</si>
  <si>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</si>
  <si>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</si>
  <si>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</si>
  <si>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</si>
  <si>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</si>
  <si>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</si>
  <si>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</si>
  <si>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</si>
  <si>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</si>
  <si>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</si>
  <si>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</si>
  <si>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</si>
  <si>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</si>
  <si>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</si>
  <si>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</si>
  <si>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</si>
  <si>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</si>
  <si>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</si>
  <si>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</si>
  <si>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</si>
  <si>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</si>
  <si>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</si>
  <si>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</si>
  <si>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</si>
  <si>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</si>
  <si>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</si>
  <si>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</si>
  <si>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</si>
  <si>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</si>
  <si>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</si>
  <si>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</si>
  <si>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SAVIVALDYBĖS BIUDŽETO IŠLAIDŲ VYKDYMO  2026 M. KOVO 31 D.</t>
  </si>
  <si>
    <t>I ketvirčio</t>
  </si>
  <si>
    <t xml:space="preserve">                                                  2026 04 23 </t>
  </si>
  <si>
    <t>Kaišiadorys</t>
  </si>
  <si>
    <t xml:space="preserve">21 </t>
  </si>
  <si>
    <t xml:space="preserve">                              GYNYBA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</si>
</sst>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99" t="s">
        <v>133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97" t="s">
        <v>134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135</v>
      </c>
      <c r="H14" s="43" t="s">
        <v>4</v>
      </c>
      <c r="I14" s="54">
        <v>3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74" t="s">
        <v>136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25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2</v>
      </c>
      <c r="L24" s="56"/>
      <c r="M24" s="56"/>
      <c r="N24" s="56"/>
      <c r="O24" s="41"/>
      <c r="P24" s="41"/>
    </row>
    <row r="25" spans="1:16" x14ac:dyDescent="0.2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2.75" x14ac:dyDescent="0.25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25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33.799999999999997</v>
      </c>
      <c r="J33" s="61">
        <f>J34+J40+J59+J73+J77+J91+J100</f>
        <v>13.899999999999999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16.7</v>
      </c>
      <c r="J34" s="62">
        <f>J35+J38</f>
        <v>11.799999999999999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16.399999999999999</v>
      </c>
      <c r="J35" s="63">
        <f>J36+J37</f>
        <v>11.6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16.399999999999999</v>
      </c>
      <c r="J36" s="64">
        <v>11.6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0.3</v>
      </c>
      <c r="J38" s="63">
        <f>J39</f>
        <v>0.2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0.3</v>
      </c>
      <c r="J39" s="64">
        <v>0.2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10</v>
      </c>
      <c r="J40" s="62">
        <f>J41</f>
        <v>2.1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10</v>
      </c>
      <c r="J41" s="63">
        <f>J42+J43+J44+J45+J46+J47+J48+J49+J50+J51+J52+J53+J54+J55+J56+J57+J58</f>
        <v>2.1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</v>
      </c>
      <c r="J43" s="64">
        <v>0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0.1</v>
      </c>
      <c r="J44" s="64">
        <v>0.1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0</v>
      </c>
      <c r="J45" s="64">
        <v>0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0.4</v>
      </c>
      <c r="J47" s="64">
        <v>0.2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</v>
      </c>
      <c r="J49" s="64">
        <v>0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0</v>
      </c>
      <c r="J50" s="64">
        <v>0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0.6</v>
      </c>
      <c r="J51" s="64">
        <v>0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0</v>
      </c>
      <c r="J53" s="64">
        <v>0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0</v>
      </c>
      <c r="J54" s="64">
        <v>0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8.9</v>
      </c>
      <c r="J58" s="64">
        <v>1.8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0.2</v>
      </c>
      <c r="J91" s="62">
        <f>J92+J96</f>
        <v>0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0.2</v>
      </c>
      <c r="J96" s="63">
        <f>J97+J98+J99</f>
        <v>0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0.2</v>
      </c>
      <c r="J97" s="64">
        <v>0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6.9</v>
      </c>
      <c r="J100" s="62">
        <f>J101+J102+J103+J104</f>
        <v>0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6.9</v>
      </c>
      <c r="J102" s="64">
        <v>0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5.3000000000000007</v>
      </c>
      <c r="J105" s="62">
        <f>J106+J124+J129+J131+J133</f>
        <v>0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5.3000000000000007</v>
      </c>
      <c r="J106" s="62">
        <f>J107+J109+J113+J118+J122</f>
        <v>0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0</v>
      </c>
      <c r="J109" s="63">
        <f>J110+J111+J112</f>
        <v>0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0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0</v>
      </c>
      <c r="J112" s="64">
        <v>0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1.7000000000000002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1.3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0.4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3.6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3.6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0</v>
      </c>
      <c r="J124" s="62">
        <f>J125+J126+J127+J128</f>
        <v>0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0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39.099999999999994</v>
      </c>
      <c r="J137" s="66">
        <f>J33+J105</f>
        <v>13.899999999999999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39.099999999999994</v>
      </c>
      <c r="J158" s="68">
        <f>J137+J138+J147</f>
        <v>13.899999999999999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2026-03-05T08:56:18Z</cp:lastPrinted>
  <dcterms:created xsi:type="dcterms:W3CDTF">2026-02-04T13:35:44Z</dcterms:created>
  <dcterms:modified xsi:type="dcterms:W3CDTF">2026-04-14T08:01:49Z</dcterms:modified>
</cp:coreProperties>
</file>