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1_{27BA12E0-0AD4-4754-ADE5-D6C16DBA5A1A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<sst xmlns="http://schemas.openxmlformats.org/spreadsheetml/2006/main" count="154" uniqueCount="139">
  <si>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</si>
  <si>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</si>
  <si>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</si>
  <si>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</si>
  <si>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</si>
  <si>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</si>
  <si>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</si>
  <si>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</si>
  <si>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</si>
  <si>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</si>
  <si>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</si>
  <si>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</si>
  <si>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</si>
  <si>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</si>
  <si>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</si>
  <si>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</si>
  <si>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</si>
  <si>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</si>
  <si>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</si>
  <si>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</si>
  <si>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</si>
  <si>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</si>
  <si>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</si>
  <si>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</si>
  <si>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</si>
  <si>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</si>
  <si>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</si>
  <si>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</si>
  <si>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</si>
  <si>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</si>
  <si>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</si>
  <si>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</si>
  <si>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</si>
  <si>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</si>
  <si>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</si>
  <si>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</si>
  <si>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</si>
  <si>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</si>
  <si>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</si>
  <si>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</si>
  <si>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</si>
  <si>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</si>
  <si>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</si>
  <si>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</si>
  <si>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</si>
  <si>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</si>
  <si>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</si>
  <si>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</si>
  <si>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</si>
  <si>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</si>
  <si>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</si>
  <si>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</si>
  <si>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</si>
  <si>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</si>
  <si>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</si>
  <si>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</si>
  <si>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</si>
  <si>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</si>
  <si>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</si>
  <si>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</si>
  <si>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</si>
  <si>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</si>
  <si>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</si>
  <si>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</si>
  <si>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</si>
  <si>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</si>
  <si>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</si>
  <si>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</si>
  <si>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</si>
  <si>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</si>
  <si>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</si>
  <si>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</si>
  <si>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</si>
  <si>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</si>
  <si>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</si>
  <si>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</si>
  <si>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</si>
  <si>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</si>
  <si>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</si>
  <si>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</si>
  <si>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</si>
  <si>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</si>
  <si>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</si>
  <si>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</si>
  <si>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</si>
  <si>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</si>
  <si>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</si>
  <si>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</si>
  <si>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</si>
  <si>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</si>
  <si>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</si>
  <si>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</si>
  <si>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</si>
  <si>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</si>
  <si>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</si>
  <si>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</si>
  <si>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</si>
  <si>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</si>
  <si>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</si>
  <si>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</si>
  <si>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</si>
  <si>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</si>
  <si>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</si>
  <si>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</si>
  <si>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</si>
  <si>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</si>
  <si>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</si>
  <si>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</si>
  <si>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</si>
  <si>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</si>
  <si>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</si>
  <si>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</si>
  <si>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</si>
  <si>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</si>
  <si>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</si>
  <si>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</si>
  <si>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</si>
  <si>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</si>
  <si>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</si>
  <si>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</si>
  <si>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</si>
  <si>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</si>
  <si>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</si>
  <si>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</si>
  <si>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</si>
  <si>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</si>
  <si>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</si>
  <si>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</si>
  <si>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</si>
  <si>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</si>
  <si>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</si>
  <si>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</si>
  <si>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</si>
  <si>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</si>
  <si>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</si>
  <si>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</si>
  <si>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</si>
  <si>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</si>
  <si>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EKONOMIKA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</si>
</sst>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133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134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5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136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4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739.5</v>
      </c>
      <c r="J33" s="61">
        <f>J34+J40+J59+J73+J77+J91+J100</f>
        <v>365.5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45.5</v>
      </c>
      <c r="J34" s="62">
        <f>J35+J38</f>
        <v>30.2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44.9</v>
      </c>
      <c r="J35" s="63">
        <f>J36+J37</f>
        <v>29.8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44.9</v>
      </c>
      <c r="J36" s="64">
        <v>29.8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0.6</v>
      </c>
      <c r="J38" s="63">
        <f>J39</f>
        <v>0.4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0.6</v>
      </c>
      <c r="J39" s="64">
        <v>0.4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248.8</v>
      </c>
      <c r="J40" s="62">
        <f>J41</f>
        <v>92.600000000000009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248.8</v>
      </c>
      <c r="J41" s="63">
        <f>J42+J43+J44+J45+J46+J47+J48+J49+J50+J51+J52+J53+J54+J55+J56+J57+J58</f>
        <v>92.600000000000009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</v>
      </c>
      <c r="J43" s="64">
        <v>0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0</v>
      </c>
      <c r="J44" s="64">
        <v>0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0.7</v>
      </c>
      <c r="J45" s="64">
        <v>0.6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3.3</v>
      </c>
      <c r="J48" s="64">
        <v>1.8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</v>
      </c>
      <c r="J49" s="64">
        <v>0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188.4</v>
      </c>
      <c r="J50" s="64">
        <v>73.900000000000006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0</v>
      </c>
      <c r="J51" s="64">
        <v>0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12</v>
      </c>
      <c r="J53" s="64">
        <v>10.5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0.2</v>
      </c>
      <c r="J54" s="64">
        <v>0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44.2</v>
      </c>
      <c r="J58" s="64">
        <v>5.8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208.4</v>
      </c>
      <c r="J73" s="62">
        <f>J74</f>
        <v>179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208.4</v>
      </c>
      <c r="J74" s="63">
        <f>J75+J76</f>
        <v>179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208.4</v>
      </c>
      <c r="J75" s="64">
        <v>179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0.6</v>
      </c>
      <c r="J91" s="62">
        <f>J92+J96</f>
        <v>0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0.6</v>
      </c>
      <c r="J96" s="63">
        <f>J97+J98+J99</f>
        <v>0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0.6</v>
      </c>
      <c r="J97" s="64">
        <v>0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236.2</v>
      </c>
      <c r="J100" s="62">
        <f>J101+J102+J103+J104</f>
        <v>63.7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236.2</v>
      </c>
      <c r="J102" s="64">
        <v>63.7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676.2</v>
      </c>
      <c r="J105" s="62">
        <f>J106+J124+J129+J131+J133</f>
        <v>49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591.20000000000005</v>
      </c>
      <c r="J106" s="62">
        <f>J107+J109+J113+J118+J122</f>
        <v>30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591.20000000000005</v>
      </c>
      <c r="J109" s="63">
        <f>J110+J111+J112</f>
        <v>30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106.9</v>
      </c>
      <c r="J111" s="64">
        <v>4.2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484.3</v>
      </c>
      <c r="J112" s="64">
        <v>25.8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0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85</v>
      </c>
      <c r="J124" s="62">
        <f>J125+J126+J127+J128</f>
        <v>19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85</v>
      </c>
      <c r="J128" s="64">
        <v>19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1415.7</v>
      </c>
      <c r="J137" s="66">
        <f>J33+J105</f>
        <v>414.5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1415.7</v>
      </c>
      <c r="J158" s="68">
        <f>J137+J138+J147</f>
        <v>414.5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2026-03-05T08:56:18Z</cp:lastPrinted>
  <dcterms:created xsi:type="dcterms:W3CDTF">2026-02-04T13:35:44Z</dcterms:created>
  <dcterms:modified xsi:type="dcterms:W3CDTF">2026-04-14T10:22:22Z</dcterms:modified>
</cp:coreProperties>
</file>