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itana\OneDrive\Desktop\ministerijos_formos\2_sav_2026\"/>
    </mc:Choice>
  </mc:AlternateContent>
  <xr:revisionPtr revIDLastSave="0" documentId="13_ncr:1_{A149485C-0FCC-4AB2-A20E-0A7C24A3E7B2}" xr6:coauthVersionLast="47" xr6:coauthVersionMax="47" xr10:uidLastSave="{00000000-0000-0000-0000-000000000000}"/>
  <bookViews>
    <workbookView xWindow="-120" yWindow="-120" windowWidth="29040" windowHeight="1599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<sst xmlns="http://schemas.openxmlformats.org/spreadsheetml/2006/main" count="154" uniqueCount="139">
  <si>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</si>
  <si>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</si>
  <si>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</si>
  <si>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</si>
  <si>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</si>
  <si>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</si>
  <si>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</si>
  <si>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</si>
  <si>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</si>
  <si>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</si>
  <si>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</si>
  <si>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</si>
  <si>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</si>
  <si>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</si>
  <si>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</si>
  <si>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</si>
  <si>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</si>
  <si>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</si>
  <si>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</si>
  <si>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</si>
  <si>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</si>
  <si>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</si>
  <si>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</si>
  <si>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</si>
  <si>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</si>
  <si>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</si>
  <si>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</si>
  <si>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</si>
  <si>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</si>
  <si>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</si>
  <si>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</si>
  <si>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</si>
  <si>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</si>
  <si>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</si>
  <si>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</si>
  <si>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</si>
  <si>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</si>
  <si>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</si>
  <si>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</si>
  <si>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</si>
  <si>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</si>
  <si>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</si>
  <si>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</si>
  <si>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</si>
  <si>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</si>
  <si>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</si>
  <si>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</si>
  <si>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</si>
  <si>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</si>
  <si>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</si>
  <si>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</si>
  <si>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</si>
  <si>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</si>
  <si>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</si>
  <si>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</si>
  <si>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</si>
  <si>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</si>
  <si>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</si>
  <si>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</si>
  <si>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</si>
  <si>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</si>
  <si>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</si>
  <si>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</si>
  <si>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</si>
  <si>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</si>
  <si>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</si>
  <si>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</si>
  <si>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</si>
  <si>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</si>
  <si>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</si>
  <si>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</si>
  <si>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</si>
  <si>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</si>
  <si>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</si>
  <si>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</si>
  <si>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</si>
  <si>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</si>
  <si>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</si>
  <si>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</si>
  <si>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</si>
  <si>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</si>
  <si>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</si>
  <si>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</si>
  <si>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</si>
  <si>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</si>
  <si>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</si>
  <si>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</si>
  <si>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</si>
  <si>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</si>
  <si>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</si>
  <si>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</si>
  <si>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</si>
  <si>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</si>
  <si>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</si>
  <si>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</si>
  <si>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</si>
  <si>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</si>
  <si>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</si>
  <si>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</si>
  <si>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</si>
  <si>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</si>
  <si>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</si>
  <si>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</si>
  <si>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</si>
  <si>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</si>
  <si>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</si>
  <si>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</si>
  <si>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</si>
  <si>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</si>
  <si>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</si>
  <si>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</si>
  <si>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</si>
  <si>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</si>
  <si>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</si>
  <si>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</si>
  <si>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</si>
  <si>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</si>
  <si>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</si>
  <si>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</si>
  <si>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</si>
  <si>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</si>
  <si>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</si>
  <si>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</si>
  <si>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</si>
  <si>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</si>
  <si>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</si>
  <si>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</si>
  <si>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</si>
  <si>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</si>
  <si>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</si>
  <si>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(Savivaldybės biudžeto išlaidų vykdymo 20__ m. ______ d. ataskaitos forma Nr. 2-sav)</t>
  </si>
  <si>
    <t>ATASKAITA</t>
  </si>
  <si>
    <t>KAIŠIADORIŲ RAJONO SAVIVALDYBĖ</t>
  </si>
  <si>
    <t>SAVIVALDYBĖS BIUDŽETO IŠLAIDŲ VYKDYMO  2026 M. KOVO 31 D.</t>
  </si>
  <si>
    <t>I ketvirčio</t>
  </si>
  <si>
    <t xml:space="preserve">                                                  2026 04 23 </t>
  </si>
  <si>
    <t>Kaišiadorys</t>
  </si>
  <si>
    <t xml:space="preserve">21 </t>
  </si>
  <si>
    <t xml:space="preserve">                              SVEIKATOS APSAUGA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</si>
</sst>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zoomScale="120" zoomScaleNormal="120" workbookViewId="0">
      <selection activeCell="J14" sqref="J14"/>
    </sheetView>
  </sheetViews>
  <sheetFormatPr defaultColWidth="7.28515625" defaultRowHeight="12" x14ac:dyDescent="0.2"/>
  <cols>
    <col min="1" max="1" width="2.140625" style="7" customWidth="1"/>
    <col min="2" max="2" width="2.28515625" style="7" customWidth="1"/>
    <col min="3" max="3" width="1.85546875" style="7" customWidth="1"/>
    <col min="4" max="5" width="2.28515625" style="7" customWidth="1"/>
    <col min="6" max="6" width="2.5703125" style="7" customWidth="1"/>
    <col min="7" max="7" width="33" style="7" customWidth="1"/>
    <col min="8" max="8" width="5.5703125" style="7" customWidth="1"/>
    <col min="9" max="9" width="16.5703125" style="7" customWidth="1"/>
    <col min="10" max="10" width="14.85546875" style="5" customWidth="1"/>
    <col min="11" max="11" width="4.7109375" style="7" customWidth="1"/>
    <col min="12" max="14" width="3.85546875" style="7" customWidth="1"/>
    <col min="15" max="15" width="2.42578125" style="7" customWidth="1"/>
    <col min="16" max="16384" width="7.28515625" style="7"/>
  </cols>
  <sheetData>
    <row r="1" spans="1:16" s="1" customFormat="1" x14ac:dyDescent="0.25">
      <c r="A1" s="38"/>
      <c r="B1" s="38"/>
      <c r="C1" s="38"/>
      <c r="D1" s="38"/>
      <c r="E1" s="38"/>
      <c r="F1" s="38"/>
      <c r="G1" s="38"/>
      <c r="H1" s="38"/>
      <c r="I1" s="91" t="s">
        <v>0</v>
      </c>
      <c r="J1" s="91"/>
      <c r="K1" s="91"/>
      <c r="L1" s="2"/>
      <c r="M1" s="3"/>
      <c r="N1" s="38"/>
      <c r="O1" s="38"/>
      <c r="P1" s="38"/>
    </row>
    <row r="2" spans="1:16" s="1" customFormat="1" x14ac:dyDescent="0.25">
      <c r="A2" s="38"/>
      <c r="B2" s="38"/>
      <c r="C2" s="38"/>
      <c r="D2" s="38"/>
      <c r="E2" s="38"/>
      <c r="F2" s="38"/>
      <c r="G2" s="38"/>
      <c r="H2" s="38"/>
      <c r="I2" s="92" t="s">
        <v>1</v>
      </c>
      <c r="J2" s="92"/>
      <c r="K2" s="92"/>
      <c r="L2" s="2"/>
      <c r="M2" s="2"/>
      <c r="N2" s="38"/>
      <c r="O2" s="38"/>
      <c r="P2" s="38"/>
    </row>
    <row r="3" spans="1:16" s="1" customFormat="1" x14ac:dyDescent="0.25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2.75" x14ac:dyDescent="0.2">
      <c r="A4" s="93" t="s">
        <v>130</v>
      </c>
      <c r="B4" s="93"/>
      <c r="C4" s="93"/>
      <c r="D4" s="93"/>
      <c r="E4" s="93"/>
      <c r="F4" s="93"/>
      <c r="G4" s="93"/>
      <c r="H4" s="93"/>
      <c r="I4" s="93"/>
      <c r="J4" s="93"/>
      <c r="K4" s="57"/>
    </row>
    <row r="5" spans="1:16" s="5" customFormat="1" x14ac:dyDescent="0.2">
      <c r="A5" s="40"/>
      <c r="B5" s="40"/>
      <c r="C5" s="40"/>
      <c r="D5" s="40"/>
      <c r="E5" s="40"/>
      <c r="F5" s="94"/>
      <c r="G5" s="94"/>
      <c r="H5" s="94"/>
      <c r="I5" s="94"/>
      <c r="J5" s="6"/>
      <c r="K5" s="6"/>
      <c r="L5" s="40"/>
      <c r="M5" s="40"/>
      <c r="N5" s="40"/>
      <c r="O5" s="40"/>
      <c r="P5" s="40"/>
    </row>
    <row r="6" spans="1:16" x14ac:dyDescent="0.25">
      <c r="A6" s="41"/>
      <c r="B6" s="41"/>
      <c r="C6" s="41"/>
      <c r="D6" s="41"/>
      <c r="E6" s="95" t="s">
        <v>132</v>
      </c>
      <c r="F6" s="95"/>
      <c r="G6" s="95"/>
      <c r="H6" s="95"/>
      <c r="I6" s="95"/>
      <c r="J6" s="95"/>
      <c r="K6" s="3"/>
      <c r="L6" s="3"/>
      <c r="M6" s="3"/>
      <c r="N6" s="3"/>
      <c r="O6" s="41"/>
      <c r="P6" s="41"/>
    </row>
    <row r="7" spans="1:16" ht="14.25" customHeight="1" x14ac:dyDescent="0.25">
      <c r="A7" s="96" t="s">
        <v>2</v>
      </c>
      <c r="B7" s="96"/>
      <c r="C7" s="96"/>
      <c r="D7" s="96"/>
      <c r="E7" s="96"/>
      <c r="F7" s="96"/>
      <c r="G7" s="96"/>
      <c r="H7" s="96"/>
      <c r="I7" s="96"/>
      <c r="J7" s="96"/>
      <c r="K7" s="3"/>
      <c r="L7" s="3"/>
      <c r="M7" s="3"/>
      <c r="N7" s="3"/>
      <c r="O7" s="41"/>
      <c r="P7" s="41"/>
    </row>
    <row r="8" spans="1:16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15" customHeight="1" x14ac:dyDescent="0.2">
      <c r="A9" s="99" t="s">
        <v>133</v>
      </c>
      <c r="B9" s="99"/>
      <c r="C9" s="99"/>
      <c r="D9" s="99"/>
      <c r="E9" s="99"/>
      <c r="F9" s="99"/>
      <c r="G9" s="99"/>
      <c r="H9" s="99"/>
      <c r="I9" s="99"/>
      <c r="J9" s="99"/>
      <c r="N9" s="60"/>
    </row>
    <row r="10" spans="1:16" s="5" customFormat="1" x14ac:dyDescent="0.2">
      <c r="A10" s="40"/>
      <c r="B10" s="40"/>
      <c r="C10" s="40"/>
      <c r="D10" s="40"/>
      <c r="E10" s="40"/>
      <c r="F10" s="40"/>
      <c r="G10" s="97" t="s">
        <v>134</v>
      </c>
      <c r="H10" s="97"/>
      <c r="I10" s="97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">
      <c r="A11" s="40"/>
      <c r="B11" s="40"/>
      <c r="C11" s="40"/>
      <c r="D11" s="40"/>
      <c r="E11" s="40"/>
      <c r="F11" s="40"/>
      <c r="G11" s="98" t="s">
        <v>3</v>
      </c>
      <c r="H11" s="98"/>
      <c r="I11" s="98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">
      <c r="A12" s="99" t="s">
        <v>131</v>
      </c>
      <c r="B12" s="99"/>
      <c r="C12" s="99"/>
      <c r="D12" s="99"/>
      <c r="E12" s="99"/>
      <c r="F12" s="99"/>
      <c r="G12" s="99"/>
      <c r="H12" s="99"/>
      <c r="I12" s="99"/>
      <c r="J12" s="99"/>
      <c r="K12" s="40"/>
      <c r="L12" s="40"/>
      <c r="M12" s="40"/>
      <c r="N12" s="42"/>
      <c r="O12" s="40"/>
      <c r="P12" s="40"/>
    </row>
    <row r="13" spans="1:16" s="5" customFormat="1" ht="12.75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25">
      <c r="A14" s="41"/>
      <c r="B14" s="9"/>
      <c r="C14" s="9"/>
      <c r="D14" s="9"/>
      <c r="E14" s="43"/>
      <c r="F14" s="43"/>
      <c r="G14" s="54" t="s">
        <v>135</v>
      </c>
      <c r="H14" s="43" t="s">
        <v>4</v>
      </c>
      <c r="I14" s="54">
        <v>8</v>
      </c>
      <c r="J14" s="9"/>
      <c r="K14" s="41"/>
      <c r="L14" s="41"/>
      <c r="M14" s="41"/>
      <c r="N14" s="41"/>
      <c r="O14" s="41"/>
      <c r="P14" s="41"/>
    </row>
    <row r="15" spans="1:16" x14ac:dyDescent="0.25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25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25">
      <c r="A17" s="41"/>
      <c r="B17" s="9"/>
      <c r="C17" s="9"/>
      <c r="D17" s="9"/>
      <c r="E17" s="11"/>
      <c r="F17" s="11"/>
      <c r="G17" s="74" t="s">
        <v>136</v>
      </c>
      <c r="H17" s="74"/>
      <c r="I17" s="74"/>
      <c r="J17" s="9"/>
      <c r="K17" s="41"/>
      <c r="L17" s="41"/>
      <c r="M17" s="41"/>
      <c r="N17" s="41"/>
      <c r="O17" s="41"/>
      <c r="P17" s="41"/>
    </row>
    <row r="18" spans="1:16" x14ac:dyDescent="0.25">
      <c r="A18" s="41"/>
      <c r="B18" s="9"/>
      <c r="C18" s="9"/>
      <c r="D18" s="9"/>
      <c r="E18" s="41"/>
      <c r="F18" s="11"/>
      <c r="G18" s="100" t="s">
        <v>7</v>
      </c>
      <c r="H18" s="100"/>
      <c r="I18" s="100"/>
      <c r="J18" s="9"/>
      <c r="K18" s="41"/>
      <c r="L18" s="41"/>
      <c r="M18" s="41"/>
      <c r="N18" s="41"/>
      <c r="O18" s="41"/>
      <c r="P18" s="41"/>
    </row>
    <row r="19" spans="1:16" ht="12.75" customHeight="1" x14ac:dyDescent="0.25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137</v>
      </c>
      <c r="L19" s="41"/>
      <c r="M19" s="41"/>
      <c r="N19" s="41"/>
      <c r="O19" s="41"/>
      <c r="P19" s="41"/>
    </row>
    <row r="20" spans="1:16" ht="11.25" customHeight="1" x14ac:dyDescent="0.25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25">
      <c r="A21" s="89" t="s">
        <v>9</v>
      </c>
      <c r="B21" s="90"/>
      <c r="C21" s="90"/>
      <c r="D21" s="90"/>
      <c r="E21" s="90"/>
      <c r="F21" s="90"/>
      <c r="G21" s="90"/>
      <c r="H21" s="90"/>
      <c r="I21" s="90"/>
      <c r="J21" s="90"/>
      <c r="K21" s="41"/>
      <c r="L21" s="41"/>
      <c r="M21" s="41"/>
      <c r="N21" s="41"/>
      <c r="O21" s="41"/>
      <c r="P21" s="41"/>
    </row>
    <row r="22" spans="1:16" ht="28.5" customHeight="1" x14ac:dyDescent="0.25">
      <c r="A22" s="72" t="s">
        <v>10</v>
      </c>
      <c r="B22" s="73"/>
      <c r="C22" s="73"/>
      <c r="D22" s="73"/>
      <c r="E22" s="73"/>
      <c r="F22" s="73"/>
      <c r="G22" s="73"/>
      <c r="H22" s="73"/>
      <c r="I22" s="73"/>
      <c r="J22" s="73"/>
      <c r="K22" s="41"/>
      <c r="L22" s="41"/>
      <c r="M22" s="41"/>
      <c r="N22" s="41"/>
      <c r="O22" s="41"/>
      <c r="P22" s="41"/>
    </row>
    <row r="23" spans="1:16" ht="12.75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25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>
        <v>7</v>
      </c>
      <c r="L24" s="56"/>
      <c r="M24" s="56"/>
      <c r="N24" s="56"/>
      <c r="O24" s="41"/>
      <c r="P24" s="41"/>
    </row>
    <row r="25" spans="1:16" x14ac:dyDescent="0.2">
      <c r="A25" s="41"/>
      <c r="B25" s="74" t="s">
        <v>138</v>
      </c>
      <c r="C25" s="74"/>
      <c r="D25" s="74"/>
      <c r="E25" s="74"/>
      <c r="F25" s="74"/>
      <c r="G25" s="74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25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25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2.75" x14ac:dyDescent="0.25">
      <c r="A29" s="75" t="s">
        <v>14</v>
      </c>
      <c r="B29" s="76"/>
      <c r="C29" s="76"/>
      <c r="D29" s="76"/>
      <c r="E29" s="76"/>
      <c r="F29" s="77"/>
      <c r="G29" s="83" t="s">
        <v>15</v>
      </c>
      <c r="H29" s="86" t="s">
        <v>16</v>
      </c>
      <c r="I29" s="86" t="s">
        <v>17</v>
      </c>
      <c r="J29" s="86" t="s">
        <v>18</v>
      </c>
      <c r="K29" s="45"/>
      <c r="L29" s="41"/>
      <c r="M29" s="41"/>
      <c r="N29" s="41"/>
      <c r="O29" s="41"/>
      <c r="P29" s="41"/>
    </row>
    <row r="30" spans="1:16" ht="12.75" x14ac:dyDescent="0.25">
      <c r="A30" s="78"/>
      <c r="B30" s="73"/>
      <c r="C30" s="73"/>
      <c r="D30" s="73"/>
      <c r="E30" s="73"/>
      <c r="F30" s="79"/>
      <c r="G30" s="84"/>
      <c r="H30" s="87"/>
      <c r="I30" s="87"/>
      <c r="J30" s="87"/>
      <c r="K30" s="45"/>
      <c r="L30" s="41"/>
      <c r="M30" s="41"/>
      <c r="N30" s="41"/>
      <c r="O30" s="41"/>
      <c r="P30" s="41"/>
    </row>
    <row r="31" spans="1:16" ht="12.75" x14ac:dyDescent="0.25">
      <c r="A31" s="80"/>
      <c r="B31" s="81"/>
      <c r="C31" s="81"/>
      <c r="D31" s="81"/>
      <c r="E31" s="81"/>
      <c r="F31" s="82"/>
      <c r="G31" s="85"/>
      <c r="H31" s="88"/>
      <c r="I31" s="88"/>
      <c r="J31" s="88"/>
      <c r="K31" s="45"/>
      <c r="L31" s="41"/>
      <c r="M31" s="41"/>
      <c r="N31" s="41"/>
      <c r="O31" s="41"/>
      <c r="P31" s="41"/>
    </row>
    <row r="32" spans="1:16" ht="11.25" customHeight="1" x14ac:dyDescent="0.25">
      <c r="A32" s="70">
        <v>1</v>
      </c>
      <c r="B32" s="70"/>
      <c r="C32" s="70"/>
      <c r="D32" s="70"/>
      <c r="E32" s="70"/>
      <c r="F32" s="70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25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512.29999999999995</v>
      </c>
      <c r="J33" s="61">
        <f>J34+J40+J59+J73+J77+J91+J100</f>
        <v>201.39999999999998</v>
      </c>
      <c r="K33" s="44"/>
      <c r="L33" s="41"/>
      <c r="M33" s="41"/>
      <c r="N33" s="41"/>
      <c r="O33" s="41"/>
      <c r="P33" s="41"/>
    </row>
    <row r="34" spans="1:16" ht="11.25" customHeight="1" x14ac:dyDescent="0.25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86.2</v>
      </c>
      <c r="J34" s="62">
        <f>J35+J38</f>
        <v>54.9</v>
      </c>
      <c r="K34" s="44"/>
      <c r="L34" s="41"/>
      <c r="M34" s="41"/>
      <c r="N34" s="41"/>
      <c r="O34" s="41"/>
      <c r="P34" s="41"/>
    </row>
    <row r="35" spans="1:16" ht="11.25" customHeight="1" x14ac:dyDescent="0.25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84.9</v>
      </c>
      <c r="J35" s="63">
        <f>J36+J37</f>
        <v>54.1</v>
      </c>
      <c r="K35" s="44"/>
      <c r="L35" s="41"/>
      <c r="M35" s="41"/>
      <c r="N35" s="41"/>
      <c r="O35" s="41"/>
      <c r="P35" s="41"/>
    </row>
    <row r="36" spans="1:16" ht="11.25" customHeight="1" x14ac:dyDescent="0.25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84.9</v>
      </c>
      <c r="J36" s="64">
        <v>54.1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>
        <v>0</v>
      </c>
      <c r="J37" s="64">
        <v>0</v>
      </c>
      <c r="K37" s="44"/>
      <c r="L37" s="41"/>
      <c r="M37" s="41"/>
      <c r="N37" s="41"/>
      <c r="O37" s="41"/>
      <c r="P37" s="58"/>
    </row>
    <row r="38" spans="1:16" ht="11.25" customHeight="1" x14ac:dyDescent="0.25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1.3</v>
      </c>
      <c r="J38" s="63">
        <f>J39</f>
        <v>0.8</v>
      </c>
      <c r="K38" s="44"/>
      <c r="L38" s="41"/>
      <c r="M38" s="41"/>
      <c r="N38" s="41"/>
      <c r="O38" s="41"/>
      <c r="P38" s="41"/>
    </row>
    <row r="39" spans="1:16" ht="11.25" customHeight="1" x14ac:dyDescent="0.25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1.3</v>
      </c>
      <c r="J39" s="64">
        <v>0.8</v>
      </c>
      <c r="K39" s="44"/>
      <c r="L39" s="41"/>
      <c r="M39" s="41"/>
      <c r="N39" s="41"/>
      <c r="O39" s="41"/>
      <c r="P39" s="41"/>
    </row>
    <row r="40" spans="1:16" ht="11.25" customHeight="1" x14ac:dyDescent="0.25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31.4</v>
      </c>
      <c r="J40" s="62">
        <f>J41</f>
        <v>15</v>
      </c>
      <c r="K40" s="44"/>
      <c r="L40" s="41"/>
      <c r="M40" s="41"/>
      <c r="N40" s="41"/>
      <c r="O40" s="41"/>
      <c r="P40" s="41"/>
    </row>
    <row r="41" spans="1:16" x14ac:dyDescent="0.25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31.4</v>
      </c>
      <c r="J41" s="63">
        <f>J42+J43+J44+J45+J46+J47+J48+J49+J50+J51+J52+J53+J54+J55+J56+J57+J58</f>
        <v>15</v>
      </c>
      <c r="K41" s="44"/>
      <c r="L41" s="41"/>
      <c r="M41" s="41"/>
      <c r="N41" s="41"/>
      <c r="O41" s="41"/>
      <c r="P41" s="41"/>
    </row>
    <row r="42" spans="1:16" ht="11.25" customHeight="1" x14ac:dyDescent="0.25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0</v>
      </c>
      <c r="J42" s="64">
        <v>0</v>
      </c>
      <c r="K42" s="44"/>
      <c r="L42" s="41"/>
      <c r="M42" s="41"/>
      <c r="N42" s="41"/>
      <c r="O42" s="41"/>
      <c r="P42" s="41"/>
    </row>
    <row r="43" spans="1:16" ht="22.5" customHeight="1" x14ac:dyDescent="0.25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1.3</v>
      </c>
      <c r="J43" s="64">
        <v>0.1</v>
      </c>
      <c r="K43" s="44"/>
      <c r="L43" s="41"/>
      <c r="M43" s="41"/>
      <c r="N43" s="41"/>
      <c r="O43" s="41"/>
      <c r="P43" s="41"/>
    </row>
    <row r="44" spans="1:16" ht="11.25" customHeight="1" x14ac:dyDescent="0.25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0.2</v>
      </c>
      <c r="J44" s="64">
        <v>0.2</v>
      </c>
      <c r="K44" s="44"/>
      <c r="L44" s="41"/>
      <c r="M44" s="41"/>
      <c r="N44" s="41"/>
      <c r="O44" s="41"/>
      <c r="P44" s="41"/>
    </row>
    <row r="45" spans="1:16" ht="24.75" customHeight="1" x14ac:dyDescent="0.25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0.6</v>
      </c>
      <c r="J45" s="64">
        <v>0.3</v>
      </c>
      <c r="K45" s="44"/>
      <c r="L45" s="41"/>
      <c r="M45" s="41"/>
      <c r="N45" s="41"/>
      <c r="O45" s="41"/>
      <c r="P45" s="41"/>
    </row>
    <row r="46" spans="1:16" ht="11.25" customHeight="1" x14ac:dyDescent="0.25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0</v>
      </c>
      <c r="J46" s="64">
        <v>0</v>
      </c>
      <c r="K46" s="44"/>
      <c r="L46" s="41"/>
      <c r="M46" s="41"/>
      <c r="N46" s="41"/>
      <c r="O46" s="41"/>
      <c r="P46" s="41"/>
    </row>
    <row r="47" spans="1:16" ht="13.5" customHeight="1" x14ac:dyDescent="0.25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0</v>
      </c>
      <c r="J47" s="64">
        <v>0</v>
      </c>
      <c r="K47" s="44"/>
      <c r="L47" s="41"/>
      <c r="M47" s="41"/>
      <c r="N47" s="41"/>
      <c r="O47" s="41"/>
      <c r="P47" s="41"/>
    </row>
    <row r="48" spans="1:16" ht="11.25" customHeight="1" x14ac:dyDescent="0.25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>
        <v>0</v>
      </c>
      <c r="J48" s="64">
        <v>0</v>
      </c>
      <c r="K48" s="44"/>
      <c r="L48" s="41"/>
      <c r="M48" s="41"/>
      <c r="N48" s="41"/>
      <c r="O48" s="41"/>
      <c r="P48" s="41"/>
    </row>
    <row r="49" spans="1:16" ht="15.75" customHeight="1" x14ac:dyDescent="0.25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0.7</v>
      </c>
      <c r="J49" s="64">
        <v>0.4</v>
      </c>
      <c r="K49" s="44"/>
      <c r="L49" s="41"/>
      <c r="M49" s="41"/>
      <c r="N49" s="41"/>
      <c r="O49" s="41"/>
      <c r="P49" s="41"/>
    </row>
    <row r="50" spans="1:16" ht="20.25" customHeight="1" x14ac:dyDescent="0.25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0</v>
      </c>
      <c r="J50" s="64">
        <v>0</v>
      </c>
      <c r="K50" s="44"/>
      <c r="L50" s="41"/>
      <c r="M50" s="41"/>
      <c r="N50" s="41"/>
      <c r="O50" s="41"/>
      <c r="P50" s="41"/>
    </row>
    <row r="51" spans="1:16" ht="11.25" customHeight="1" x14ac:dyDescent="0.25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0</v>
      </c>
      <c r="J51" s="64">
        <v>0</v>
      </c>
      <c r="K51" s="44"/>
      <c r="L51" s="41"/>
      <c r="M51" s="41"/>
      <c r="N51" s="41"/>
      <c r="O51" s="41"/>
      <c r="P51" s="41"/>
    </row>
    <row r="52" spans="1:16" ht="11.25" customHeight="1" x14ac:dyDescent="0.25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0</v>
      </c>
      <c r="J52" s="65">
        <v>0</v>
      </c>
      <c r="K52" s="44"/>
      <c r="L52" s="41"/>
      <c r="M52" s="41"/>
      <c r="N52" s="41"/>
      <c r="O52" s="41"/>
      <c r="P52" s="41"/>
    </row>
    <row r="53" spans="1:16" ht="11.25" customHeight="1" x14ac:dyDescent="0.25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2.2000000000000002</v>
      </c>
      <c r="J53" s="64">
        <v>1.5</v>
      </c>
      <c r="K53" s="44"/>
      <c r="L53" s="41"/>
      <c r="M53" s="41"/>
      <c r="N53" s="41"/>
      <c r="O53" s="41"/>
      <c r="P53" s="41"/>
    </row>
    <row r="54" spans="1:16" ht="22.5" customHeight="1" x14ac:dyDescent="0.25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1.5</v>
      </c>
      <c r="J54" s="64">
        <v>0.6</v>
      </c>
      <c r="K54" s="44"/>
      <c r="L54" s="41"/>
      <c r="M54" s="41"/>
      <c r="N54" s="41"/>
      <c r="O54" s="41"/>
      <c r="P54" s="41"/>
    </row>
    <row r="55" spans="1:16" ht="11.25" customHeight="1" x14ac:dyDescent="0.25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0</v>
      </c>
      <c r="J55" s="64">
        <v>0</v>
      </c>
      <c r="K55" s="44"/>
      <c r="L55" s="41"/>
      <c r="M55" s="41"/>
      <c r="N55" s="41"/>
      <c r="O55" s="41"/>
      <c r="P55" s="41"/>
    </row>
    <row r="56" spans="1:16" ht="11.25" customHeight="1" x14ac:dyDescent="0.25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0</v>
      </c>
      <c r="J56" s="64">
        <v>0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0</v>
      </c>
      <c r="J57" s="64">
        <v>0</v>
      </c>
      <c r="K57" s="44"/>
      <c r="L57" s="41"/>
      <c r="M57" s="41"/>
      <c r="N57" s="41"/>
      <c r="O57" s="41"/>
      <c r="P57" s="59"/>
    </row>
    <row r="58" spans="1:16" ht="11.25" customHeight="1" x14ac:dyDescent="0.25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24.9</v>
      </c>
      <c r="J58" s="64">
        <v>11.9</v>
      </c>
      <c r="K58" s="44"/>
      <c r="L58" s="41"/>
      <c r="M58" s="41"/>
      <c r="N58" s="41"/>
      <c r="O58" s="41"/>
      <c r="P58" s="41"/>
    </row>
    <row r="59" spans="1:16" ht="11.25" customHeight="1" x14ac:dyDescent="0.25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0</v>
      </c>
      <c r="J59" s="62">
        <f>J60+J71</f>
        <v>0</v>
      </c>
      <c r="K59" s="44"/>
      <c r="L59" s="41"/>
      <c r="M59" s="41"/>
      <c r="N59" s="41"/>
      <c r="O59" s="41"/>
      <c r="P59" s="41"/>
    </row>
    <row r="60" spans="1:16" ht="11.25" customHeight="1" x14ac:dyDescent="0.25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0</v>
      </c>
      <c r="J60" s="63">
        <f>J61+J64+J67</f>
        <v>0</v>
      </c>
      <c r="K60" s="44"/>
      <c r="L60" s="41"/>
      <c r="M60" s="41"/>
      <c r="N60" s="41"/>
      <c r="O60" s="41"/>
      <c r="P60" s="41"/>
    </row>
    <row r="61" spans="1:16" ht="11.25" customHeight="1" x14ac:dyDescent="0.25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25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>
        <v>0</v>
      </c>
      <c r="J62" s="64">
        <v>0</v>
      </c>
      <c r="K62" s="44"/>
      <c r="L62" s="41"/>
      <c r="M62" s="41"/>
      <c r="N62" s="41"/>
      <c r="O62" s="41"/>
      <c r="P62" s="41"/>
    </row>
    <row r="63" spans="1:16" ht="11.25" customHeight="1" x14ac:dyDescent="0.25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>
        <v>0</v>
      </c>
      <c r="J63" s="64">
        <v>0</v>
      </c>
      <c r="K63" s="44"/>
      <c r="L63" s="41"/>
      <c r="M63" s="41"/>
      <c r="N63" s="41"/>
      <c r="O63" s="41"/>
      <c r="P63" s="41"/>
    </row>
    <row r="64" spans="1:16" ht="22.5" x14ac:dyDescent="0.25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0</v>
      </c>
      <c r="J64" s="63">
        <f>J65+J66</f>
        <v>0</v>
      </c>
      <c r="K64" s="44"/>
      <c r="L64" s="41"/>
      <c r="M64" s="41"/>
      <c r="N64" s="41"/>
      <c r="O64" s="41"/>
      <c r="P64" s="41"/>
    </row>
    <row r="65" spans="1:16" ht="11.25" customHeight="1" x14ac:dyDescent="0.25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>
        <v>0</v>
      </c>
      <c r="J65" s="64">
        <v>0</v>
      </c>
      <c r="K65" s="44"/>
      <c r="L65" s="41"/>
      <c r="M65" s="41"/>
      <c r="N65" s="41"/>
      <c r="O65" s="41"/>
      <c r="P65" s="41"/>
    </row>
    <row r="66" spans="1:16" ht="11.25" customHeight="1" x14ac:dyDescent="0.25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0</v>
      </c>
      <c r="J66" s="64">
        <v>0</v>
      </c>
      <c r="K66" s="44"/>
      <c r="L66" s="41"/>
      <c r="M66" s="41"/>
      <c r="N66" s="41"/>
      <c r="O66" s="41"/>
      <c r="P66" s="41"/>
    </row>
    <row r="67" spans="1:16" ht="22.5" x14ac:dyDescent="0.25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25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>
        <v>0</v>
      </c>
      <c r="J68" s="64">
        <v>0</v>
      </c>
      <c r="K68" s="44"/>
      <c r="L68" s="41"/>
      <c r="M68" s="41"/>
      <c r="N68" s="41"/>
      <c r="O68" s="41"/>
      <c r="P68" s="41"/>
    </row>
    <row r="69" spans="1:16" ht="11.25" customHeight="1" x14ac:dyDescent="0.25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>
        <v>0</v>
      </c>
      <c r="J69" s="64">
        <v>0</v>
      </c>
      <c r="K69" s="44"/>
      <c r="L69" s="41"/>
      <c r="M69" s="41"/>
      <c r="N69" s="41"/>
      <c r="O69" s="41"/>
      <c r="P69" s="41"/>
    </row>
    <row r="70" spans="1:16" ht="11.25" customHeight="1" x14ac:dyDescent="0.25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>
        <v>0</v>
      </c>
      <c r="J70" s="64">
        <v>0</v>
      </c>
      <c r="K70" s="44"/>
      <c r="L70" s="41"/>
      <c r="M70" s="41"/>
      <c r="N70" s="41"/>
      <c r="O70" s="41"/>
      <c r="P70" s="41"/>
    </row>
    <row r="71" spans="1:16" ht="11.25" customHeight="1" x14ac:dyDescent="0.25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25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>
        <v>0</v>
      </c>
      <c r="J72" s="64">
        <v>0</v>
      </c>
      <c r="K72" s="44"/>
      <c r="L72" s="41"/>
      <c r="M72" s="41"/>
      <c r="N72" s="41"/>
      <c r="O72" s="41"/>
      <c r="P72" s="41"/>
    </row>
    <row r="73" spans="1:16" ht="11.25" customHeight="1" x14ac:dyDescent="0.25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0</v>
      </c>
      <c r="J73" s="62">
        <f>J74</f>
        <v>0</v>
      </c>
      <c r="K73" s="44"/>
      <c r="L73" s="41"/>
      <c r="M73" s="41"/>
      <c r="N73" s="41"/>
      <c r="O73" s="41"/>
      <c r="P73" s="41"/>
    </row>
    <row r="74" spans="1:16" ht="11.25" customHeight="1" x14ac:dyDescent="0.25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0</v>
      </c>
      <c r="J74" s="63">
        <f>J75+J76</f>
        <v>0</v>
      </c>
      <c r="K74" s="44"/>
      <c r="L74" s="41"/>
      <c r="M74" s="41"/>
      <c r="N74" s="41"/>
      <c r="O74" s="41"/>
      <c r="P74" s="41"/>
    </row>
    <row r="75" spans="1:16" ht="11.25" customHeight="1" x14ac:dyDescent="0.25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0</v>
      </c>
      <c r="J75" s="64">
        <v>0</v>
      </c>
      <c r="K75" s="44"/>
      <c r="L75" s="41"/>
      <c r="M75" s="41"/>
      <c r="N75" s="41"/>
      <c r="O75" s="41"/>
      <c r="P75" s="41"/>
    </row>
    <row r="76" spans="1:16" ht="11.25" customHeight="1" x14ac:dyDescent="0.25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>
        <v>0</v>
      </c>
      <c r="J76" s="64">
        <v>0</v>
      </c>
      <c r="K76" s="44"/>
      <c r="L76" s="41"/>
      <c r="M76" s="41"/>
      <c r="N76" s="41"/>
      <c r="O76" s="41"/>
      <c r="P76" s="41"/>
    </row>
    <row r="77" spans="1:16" ht="11.25" customHeight="1" x14ac:dyDescent="0.25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0</v>
      </c>
      <c r="J77" s="62">
        <f>J78+J81+J84</f>
        <v>0</v>
      </c>
      <c r="K77" s="44"/>
      <c r="L77" s="41"/>
      <c r="M77" s="41"/>
      <c r="N77" s="41"/>
      <c r="O77" s="41"/>
      <c r="P77" s="41"/>
    </row>
    <row r="78" spans="1:16" ht="11.25" customHeight="1" x14ac:dyDescent="0.25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0</v>
      </c>
      <c r="J78" s="62">
        <f>J79+J80</f>
        <v>0</v>
      </c>
      <c r="K78" s="44"/>
      <c r="L78" s="41"/>
      <c r="M78" s="41"/>
      <c r="N78" s="41"/>
      <c r="O78" s="41"/>
      <c r="P78" s="41"/>
    </row>
    <row r="79" spans="1:16" ht="22.5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>
        <v>0</v>
      </c>
      <c r="J79" s="64">
        <v>0</v>
      </c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0</v>
      </c>
      <c r="J80" s="64">
        <v>0</v>
      </c>
      <c r="K80" s="44"/>
      <c r="L80" s="41"/>
      <c r="M80" s="41"/>
      <c r="N80" s="41"/>
      <c r="O80" s="41"/>
      <c r="P80" s="59"/>
    </row>
    <row r="81" spans="1:16" x14ac:dyDescent="0.25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>
        <v>0</v>
      </c>
      <c r="J82" s="64">
        <v>0</v>
      </c>
      <c r="K82" s="44"/>
      <c r="L82" s="41"/>
      <c r="M82" s="41"/>
      <c r="N82" s="41"/>
      <c r="O82" s="41"/>
      <c r="P82" s="59"/>
    </row>
    <row r="83" spans="1:16" ht="13.5" customHeight="1" x14ac:dyDescent="0.25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>
        <v>0</v>
      </c>
      <c r="J83" s="64">
        <v>0</v>
      </c>
      <c r="K83" s="44"/>
      <c r="L83" s="41"/>
      <c r="M83" s="41"/>
      <c r="N83" s="41"/>
      <c r="O83" s="41"/>
      <c r="P83" s="41"/>
    </row>
    <row r="84" spans="1:16" ht="21" x14ac:dyDescent="0.25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0</v>
      </c>
      <c r="J84" s="62">
        <f>J85+J88</f>
        <v>0</v>
      </c>
      <c r="K84" s="44"/>
      <c r="L84" s="41"/>
      <c r="M84" s="41"/>
      <c r="N84" s="41"/>
      <c r="O84" s="41"/>
      <c r="P84" s="41"/>
    </row>
    <row r="85" spans="1:16" ht="34.15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0</v>
      </c>
      <c r="J85" s="63">
        <f>J86+J87</f>
        <v>0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>
        <v>0</v>
      </c>
      <c r="J86" s="64">
        <v>0</v>
      </c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/>
      <c r="J87" s="64"/>
      <c r="K87" s="44"/>
      <c r="L87" s="41"/>
      <c r="M87" s="41"/>
      <c r="N87" s="41"/>
      <c r="O87" s="41"/>
      <c r="P87" s="59"/>
    </row>
    <row r="88" spans="1:16" ht="23.25" customHeight="1" x14ac:dyDescent="0.25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2.5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>
        <v>0</v>
      </c>
      <c r="J89" s="64">
        <v>0</v>
      </c>
      <c r="K89" s="44"/>
      <c r="L89" s="41"/>
      <c r="M89" s="41"/>
      <c r="N89" s="41"/>
      <c r="O89" s="41"/>
      <c r="P89" s="58"/>
    </row>
    <row r="90" spans="1:16" ht="22.5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/>
      <c r="J90" s="64"/>
      <c r="K90" s="44"/>
      <c r="L90" s="41"/>
      <c r="M90" s="41"/>
      <c r="N90" s="41"/>
      <c r="O90" s="41"/>
      <c r="P90" s="59"/>
    </row>
    <row r="91" spans="1:16" x14ac:dyDescent="0.25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1.3</v>
      </c>
      <c r="J91" s="62">
        <f>J92+J96</f>
        <v>0.8</v>
      </c>
      <c r="K91" s="44"/>
      <c r="L91" s="41"/>
      <c r="M91" s="41"/>
      <c r="N91" s="41"/>
      <c r="O91" s="41"/>
      <c r="P91" s="41"/>
    </row>
    <row r="92" spans="1:16" ht="22.5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0</v>
      </c>
      <c r="J92" s="63">
        <f>J93+J94+J95</f>
        <v>0</v>
      </c>
      <c r="K92" s="44"/>
      <c r="L92" s="41"/>
      <c r="M92" s="41"/>
      <c r="N92" s="41"/>
      <c r="O92" s="41"/>
      <c r="P92" s="58"/>
    </row>
    <row r="93" spans="1:16" ht="11.25" customHeight="1" x14ac:dyDescent="0.25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0</v>
      </c>
      <c r="J93" s="64">
        <v>0</v>
      </c>
      <c r="K93" s="44"/>
      <c r="L93" s="41"/>
      <c r="M93" s="41"/>
      <c r="N93" s="41"/>
      <c r="O93" s="41"/>
      <c r="P93" s="41"/>
    </row>
    <row r="94" spans="1:16" ht="11.25" customHeight="1" x14ac:dyDescent="0.25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0</v>
      </c>
      <c r="J94" s="64">
        <v>0</v>
      </c>
      <c r="K94" s="44"/>
      <c r="L94" s="41"/>
      <c r="M94" s="41"/>
      <c r="N94" s="41"/>
      <c r="O94" s="41"/>
      <c r="P94" s="41"/>
    </row>
    <row r="95" spans="1:16" ht="11.25" customHeight="1" x14ac:dyDescent="0.25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>
        <v>0</v>
      </c>
      <c r="J95" s="64">
        <v>0</v>
      </c>
      <c r="K95" s="44"/>
      <c r="L95" s="41"/>
      <c r="M95" s="41"/>
      <c r="N95" s="41"/>
      <c r="O95" s="41"/>
      <c r="P95" s="41"/>
    </row>
    <row r="96" spans="1:16" ht="11.25" customHeight="1" x14ac:dyDescent="0.25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1.3</v>
      </c>
      <c r="J96" s="63">
        <f>J97+J98+J99</f>
        <v>0.8</v>
      </c>
      <c r="K96" s="44"/>
      <c r="L96" s="41"/>
      <c r="M96" s="41"/>
      <c r="N96" s="41"/>
      <c r="O96" s="41"/>
      <c r="P96" s="41"/>
    </row>
    <row r="97" spans="1:16" ht="11.25" customHeight="1" x14ac:dyDescent="0.25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1.3</v>
      </c>
      <c r="J97" s="64">
        <v>0.8</v>
      </c>
      <c r="K97" s="44"/>
      <c r="L97" s="41"/>
      <c r="M97" s="41"/>
      <c r="N97" s="41"/>
      <c r="O97" s="41"/>
      <c r="P97" s="41"/>
    </row>
    <row r="98" spans="1:16" ht="11.25" customHeight="1" x14ac:dyDescent="0.25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>
        <v>0</v>
      </c>
      <c r="J98" s="64">
        <v>0</v>
      </c>
      <c r="K98" s="44"/>
      <c r="L98" s="41"/>
      <c r="M98" s="41"/>
      <c r="N98" s="41"/>
      <c r="O98" s="41"/>
      <c r="P98" s="41"/>
    </row>
    <row r="99" spans="1:16" ht="20.45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/>
      <c r="J99" s="64"/>
      <c r="K99" s="44"/>
      <c r="L99" s="41"/>
      <c r="M99" s="41"/>
      <c r="N99" s="41"/>
      <c r="O99" s="41"/>
      <c r="P99" s="59"/>
    </row>
    <row r="100" spans="1:16" ht="11.25" customHeight="1" x14ac:dyDescent="0.25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393.4</v>
      </c>
      <c r="J100" s="62">
        <f>J101+J102+J103+J104</f>
        <v>130.69999999999999</v>
      </c>
      <c r="K100" s="44"/>
      <c r="L100" s="41"/>
      <c r="M100" s="41"/>
      <c r="N100" s="41"/>
      <c r="O100" s="41"/>
      <c r="P100" s="41"/>
    </row>
    <row r="101" spans="1:16" ht="11.25" customHeight="1" x14ac:dyDescent="0.25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0</v>
      </c>
      <c r="J101" s="64">
        <v>0</v>
      </c>
      <c r="K101" s="44"/>
      <c r="L101" s="41"/>
      <c r="M101" s="41"/>
      <c r="N101" s="41"/>
      <c r="O101" s="41"/>
      <c r="P101" s="41"/>
    </row>
    <row r="102" spans="1:16" ht="15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328.4</v>
      </c>
      <c r="J102" s="64">
        <v>65.7</v>
      </c>
      <c r="K102" s="44"/>
      <c r="L102" s="41"/>
      <c r="M102" s="41"/>
      <c r="N102" s="41"/>
      <c r="O102" s="41"/>
      <c r="P102" s="59"/>
    </row>
    <row r="103" spans="1:16" ht="11.25" customHeight="1" x14ac:dyDescent="0.25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>
        <v>0</v>
      </c>
      <c r="J103" s="64">
        <v>0</v>
      </c>
      <c r="K103" s="44"/>
      <c r="L103" s="41"/>
      <c r="M103" s="41"/>
      <c r="N103" s="41"/>
      <c r="O103" s="41"/>
      <c r="P103" s="41"/>
    </row>
    <row r="104" spans="1:16" ht="11.25" customHeight="1" x14ac:dyDescent="0.25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>
        <v>65</v>
      </c>
      <c r="J104" s="64">
        <v>65</v>
      </c>
      <c r="K104" s="44"/>
      <c r="L104" s="41"/>
      <c r="M104" s="41"/>
      <c r="N104" s="41"/>
      <c r="O104" s="41"/>
      <c r="P104" s="41"/>
    </row>
    <row r="105" spans="1:16" ht="31.9" customHeight="1" x14ac:dyDescent="0.25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271.60000000000002</v>
      </c>
      <c r="J105" s="62">
        <f>J106+J124+J129+J131+J133</f>
        <v>1.6</v>
      </c>
      <c r="K105" s="44"/>
      <c r="L105" s="41"/>
      <c r="M105" s="41"/>
      <c r="N105" s="41"/>
      <c r="O105" s="41"/>
      <c r="P105" s="41"/>
    </row>
    <row r="106" spans="1:16" ht="21" x14ac:dyDescent="0.25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271.60000000000002</v>
      </c>
      <c r="J106" s="62">
        <f>J107+J109+J113+J118+J122</f>
        <v>1.6</v>
      </c>
      <c r="K106" s="44"/>
      <c r="L106" s="41"/>
      <c r="M106" s="41"/>
      <c r="N106" s="41"/>
      <c r="O106" s="41"/>
      <c r="P106" s="41"/>
    </row>
    <row r="107" spans="1:16" ht="11.25" customHeight="1" x14ac:dyDescent="0.25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0</v>
      </c>
      <c r="J107" s="63">
        <f>J108</f>
        <v>0</v>
      </c>
      <c r="K107" s="44"/>
      <c r="L107" s="41"/>
      <c r="M107" s="41"/>
      <c r="N107" s="41"/>
      <c r="O107" s="41"/>
      <c r="P107" s="41"/>
    </row>
    <row r="108" spans="1:16" ht="11.25" customHeight="1" x14ac:dyDescent="0.25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0</v>
      </c>
      <c r="J108" s="64">
        <v>0</v>
      </c>
      <c r="K108" s="44"/>
      <c r="L108" s="41"/>
      <c r="M108" s="41"/>
      <c r="N108" s="41"/>
      <c r="O108" s="41"/>
      <c r="P108" s="41"/>
    </row>
    <row r="109" spans="1:16" ht="11.25" customHeight="1" x14ac:dyDescent="0.25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270</v>
      </c>
      <c r="J109" s="63">
        <f>J110+J111+J112</f>
        <v>0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180</v>
      </c>
      <c r="J110" s="64">
        <v>0</v>
      </c>
      <c r="K110" s="44"/>
      <c r="L110" s="41"/>
      <c r="M110" s="41"/>
      <c r="N110" s="41"/>
      <c r="O110" s="41"/>
      <c r="P110" s="58"/>
    </row>
    <row r="111" spans="1:16" ht="11.25" customHeight="1" x14ac:dyDescent="0.25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90</v>
      </c>
      <c r="J111" s="64">
        <v>0</v>
      </c>
      <c r="K111" s="44"/>
      <c r="L111" s="41"/>
      <c r="M111" s="41"/>
      <c r="N111" s="41"/>
      <c r="O111" s="41"/>
      <c r="P111" s="41"/>
    </row>
    <row r="112" spans="1:16" ht="11.25" customHeight="1" x14ac:dyDescent="0.25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0</v>
      </c>
      <c r="J112" s="64">
        <v>0</v>
      </c>
      <c r="K112" s="44"/>
      <c r="L112" s="41"/>
      <c r="M112" s="41"/>
      <c r="N112" s="41"/>
      <c r="O112" s="41"/>
      <c r="P112" s="41"/>
    </row>
    <row r="113" spans="1:16" x14ac:dyDescent="0.25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1.6</v>
      </c>
      <c r="J113" s="63">
        <f>J114+J115+J116+J117</f>
        <v>1.6</v>
      </c>
      <c r="K113" s="44"/>
      <c r="L113" s="41"/>
      <c r="M113" s="41"/>
      <c r="N113" s="41"/>
      <c r="O113" s="41"/>
      <c r="P113" s="41"/>
    </row>
    <row r="114" spans="1:16" ht="11.25" customHeight="1" x14ac:dyDescent="0.25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0</v>
      </c>
      <c r="J114" s="64">
        <v>0</v>
      </c>
      <c r="K114" s="44"/>
      <c r="L114" s="41"/>
      <c r="M114" s="41"/>
      <c r="N114" s="41"/>
      <c r="O114" s="41"/>
      <c r="P114" s="41"/>
    </row>
    <row r="115" spans="1:16" ht="11.25" customHeight="1" x14ac:dyDescent="0.25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0</v>
      </c>
      <c r="J115" s="64">
        <v>0</v>
      </c>
      <c r="K115" s="44"/>
      <c r="L115" s="41"/>
      <c r="M115" s="41"/>
      <c r="N115" s="41"/>
      <c r="O115" s="41"/>
      <c r="P115" s="41"/>
    </row>
    <row r="116" spans="1:16" ht="11.25" customHeight="1" x14ac:dyDescent="0.25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>
        <v>0</v>
      </c>
      <c r="J116" s="64">
        <v>0</v>
      </c>
      <c r="K116" s="44"/>
      <c r="L116" s="41"/>
      <c r="M116" s="41"/>
      <c r="N116" s="41"/>
      <c r="O116" s="41"/>
      <c r="P116" s="41"/>
    </row>
    <row r="117" spans="1:16" ht="22.5" customHeight="1" x14ac:dyDescent="0.25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1.6</v>
      </c>
      <c r="J117" s="64">
        <v>1.6</v>
      </c>
      <c r="K117" s="44"/>
      <c r="L117" s="41"/>
      <c r="M117" s="41"/>
      <c r="N117" s="41"/>
      <c r="O117" s="41"/>
      <c r="P117" s="41"/>
    </row>
    <row r="118" spans="1:16" x14ac:dyDescent="0.25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0</v>
      </c>
      <c r="J118" s="63">
        <f>J119+J120+J121</f>
        <v>0</v>
      </c>
      <c r="K118" s="44"/>
      <c r="L118" s="41"/>
      <c r="M118" s="41"/>
      <c r="N118" s="41"/>
      <c r="O118" s="41"/>
      <c r="P118" s="41"/>
    </row>
    <row r="119" spans="1:16" ht="11.25" customHeight="1" x14ac:dyDescent="0.25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>
        <v>0</v>
      </c>
      <c r="J119" s="64">
        <v>0</v>
      </c>
      <c r="K119" s="44"/>
      <c r="L119" s="41"/>
      <c r="M119" s="41"/>
      <c r="N119" s="41"/>
      <c r="O119" s="41"/>
      <c r="P119" s="41"/>
    </row>
    <row r="120" spans="1:16" ht="11.25" customHeight="1" x14ac:dyDescent="0.25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>
        <v>0</v>
      </c>
      <c r="J120" s="64">
        <v>0</v>
      </c>
      <c r="K120" s="44"/>
      <c r="L120" s="41"/>
      <c r="M120" s="41"/>
      <c r="N120" s="41"/>
      <c r="O120" s="41"/>
      <c r="P120" s="41"/>
    </row>
    <row r="121" spans="1:16" ht="11.25" customHeight="1" x14ac:dyDescent="0.25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>
        <v>0</v>
      </c>
      <c r="J121" s="64">
        <v>0</v>
      </c>
      <c r="K121" s="44"/>
      <c r="L121" s="41"/>
      <c r="M121" s="41"/>
      <c r="N121" s="41"/>
      <c r="O121" s="41"/>
      <c r="P121" s="41"/>
    </row>
    <row r="122" spans="1:16" ht="11.25" customHeight="1" x14ac:dyDescent="0.25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0</v>
      </c>
      <c r="J122" s="63">
        <f>J123</f>
        <v>0</v>
      </c>
      <c r="K122" s="44"/>
      <c r="L122" s="41"/>
      <c r="M122" s="41"/>
      <c r="N122" s="41"/>
      <c r="O122" s="41"/>
      <c r="P122" s="41"/>
    </row>
    <row r="123" spans="1:16" ht="11.25" customHeight="1" x14ac:dyDescent="0.25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0</v>
      </c>
      <c r="J123" s="64">
        <v>0</v>
      </c>
      <c r="K123" s="44"/>
      <c r="L123" s="41"/>
      <c r="M123" s="41"/>
      <c r="N123" s="41"/>
      <c r="O123" s="41"/>
      <c r="P123" s="41"/>
    </row>
    <row r="124" spans="1:16" ht="21" x14ac:dyDescent="0.25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0</v>
      </c>
      <c r="J124" s="62">
        <f>J125+J126+J127+J128</f>
        <v>0</v>
      </c>
      <c r="K124" s="44"/>
      <c r="L124" s="41"/>
      <c r="M124" s="41"/>
      <c r="N124" s="41"/>
      <c r="O124" s="41"/>
      <c r="P124" s="41"/>
    </row>
    <row r="125" spans="1:16" ht="33.75" x14ac:dyDescent="0.25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0</v>
      </c>
      <c r="J125" s="64">
        <v>0</v>
      </c>
      <c r="K125" s="44"/>
      <c r="L125" s="41"/>
      <c r="M125" s="41"/>
      <c r="N125" s="41"/>
      <c r="O125" s="41"/>
      <c r="P125" s="41"/>
    </row>
    <row r="126" spans="1:16" ht="11.25" customHeight="1" x14ac:dyDescent="0.25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>
        <v>0</v>
      </c>
      <c r="J126" s="64">
        <v>0</v>
      </c>
      <c r="K126" s="44"/>
      <c r="L126" s="41"/>
      <c r="M126" s="41"/>
      <c r="N126" s="41"/>
      <c r="O126" s="41"/>
      <c r="P126" s="41"/>
    </row>
    <row r="127" spans="1:16" ht="11.25" customHeight="1" x14ac:dyDescent="0.25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>
        <v>0</v>
      </c>
      <c r="J127" s="64">
        <v>0</v>
      </c>
      <c r="K127" s="44"/>
      <c r="L127" s="41"/>
      <c r="M127" s="41"/>
      <c r="N127" s="41"/>
      <c r="O127" s="41"/>
      <c r="P127" s="41"/>
    </row>
    <row r="128" spans="1:16" ht="11.25" customHeight="1" x14ac:dyDescent="0.25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0</v>
      </c>
      <c r="J128" s="64">
        <v>0</v>
      </c>
      <c r="K128" s="44"/>
      <c r="L128" s="41"/>
      <c r="M128" s="41"/>
      <c r="N128" s="41"/>
      <c r="O128" s="41"/>
      <c r="P128" s="41"/>
    </row>
    <row r="129" spans="1:16" ht="11.25" customHeight="1" x14ac:dyDescent="0.25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25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>
        <v>0</v>
      </c>
      <c r="J130" s="64">
        <v>0</v>
      </c>
      <c r="K130" s="44"/>
      <c r="L130" s="41"/>
      <c r="M130" s="41"/>
      <c r="N130" s="41"/>
      <c r="O130" s="41"/>
      <c r="P130" s="41"/>
    </row>
    <row r="131" spans="1:16" ht="21" x14ac:dyDescent="0.25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25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>
        <v>0</v>
      </c>
      <c r="J132" s="64">
        <v>0</v>
      </c>
      <c r="K132" s="44"/>
      <c r="L132" s="41"/>
      <c r="M132" s="41"/>
      <c r="N132" s="41"/>
      <c r="O132" s="41"/>
      <c r="P132" s="41"/>
    </row>
    <row r="133" spans="1:16" ht="21" x14ac:dyDescent="0.25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25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>
        <v>0</v>
      </c>
      <c r="J134" s="64">
        <v>0</v>
      </c>
      <c r="K134" s="44"/>
      <c r="L134" s="41"/>
      <c r="M134" s="41"/>
      <c r="N134" s="41"/>
      <c r="O134" s="41"/>
      <c r="P134" s="41"/>
    </row>
    <row r="135" spans="1:16" ht="11.25" customHeight="1" x14ac:dyDescent="0.25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>
        <v>0</v>
      </c>
      <c r="J135" s="64">
        <v>0</v>
      </c>
      <c r="K135" s="44"/>
      <c r="L135" s="41"/>
      <c r="M135" s="41"/>
      <c r="N135" s="41"/>
      <c r="O135" s="41"/>
      <c r="P135" s="41"/>
    </row>
    <row r="136" spans="1:16" ht="11.25" customHeight="1" x14ac:dyDescent="0.25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>
        <v>0</v>
      </c>
      <c r="J136" s="64">
        <v>0</v>
      </c>
      <c r="K136" s="44"/>
      <c r="L136" s="41"/>
      <c r="M136" s="41"/>
      <c r="N136" s="41"/>
      <c r="O136" s="41"/>
      <c r="P136" s="41"/>
    </row>
    <row r="137" spans="1:16" ht="18" customHeight="1" x14ac:dyDescent="0.25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783.9</v>
      </c>
      <c r="J137" s="66">
        <f>J33+J105</f>
        <v>202.99999999999997</v>
      </c>
      <c r="K137" s="44"/>
      <c r="L137" s="41"/>
      <c r="M137" s="41"/>
      <c r="N137" s="41"/>
      <c r="O137" s="41"/>
      <c r="P137" s="41"/>
    </row>
    <row r="138" spans="1:16" ht="33" x14ac:dyDescent="0.25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0</v>
      </c>
      <c r="J138" s="62">
        <f>J139+J143</f>
        <v>0</v>
      </c>
      <c r="K138" s="44"/>
      <c r="L138" s="41"/>
      <c r="M138" s="41"/>
      <c r="N138" s="41"/>
      <c r="O138" s="41"/>
      <c r="P138" s="41"/>
    </row>
    <row r="139" spans="1:16" ht="24.75" customHeight="1" x14ac:dyDescent="0.25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0</v>
      </c>
      <c r="J139" s="63">
        <f>J140+J141+J142</f>
        <v>0</v>
      </c>
      <c r="K139" s="44"/>
      <c r="L139" s="41"/>
      <c r="M139" s="41"/>
      <c r="N139" s="41"/>
      <c r="O139" s="41"/>
      <c r="P139" s="41"/>
    </row>
    <row r="140" spans="1:16" ht="11.25" customHeight="1" x14ac:dyDescent="0.25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>
        <v>0</v>
      </c>
      <c r="J140" s="64">
        <v>0</v>
      </c>
      <c r="K140" s="44"/>
      <c r="L140" s="41"/>
      <c r="M140" s="41"/>
      <c r="N140" s="41"/>
      <c r="O140" s="41"/>
      <c r="P140" s="41"/>
    </row>
    <row r="141" spans="1:16" ht="11.25" customHeight="1" x14ac:dyDescent="0.25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>
        <v>0</v>
      </c>
      <c r="J141" s="64">
        <v>0</v>
      </c>
      <c r="K141" s="44"/>
      <c r="L141" s="41"/>
      <c r="M141" s="41"/>
      <c r="N141" s="41"/>
      <c r="O141" s="41"/>
      <c r="P141" s="41"/>
    </row>
    <row r="142" spans="1:16" ht="11.25" customHeight="1" x14ac:dyDescent="0.25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>
        <v>0</v>
      </c>
      <c r="J142" s="64">
        <v>0</v>
      </c>
      <c r="K142" s="44"/>
      <c r="L142" s="41"/>
      <c r="M142" s="41"/>
      <c r="N142" s="41"/>
      <c r="O142" s="41"/>
      <c r="P142" s="41"/>
    </row>
    <row r="143" spans="1:16" ht="22.5" x14ac:dyDescent="0.25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25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>
        <v>0</v>
      </c>
      <c r="J144" s="64">
        <v>0</v>
      </c>
      <c r="K144" s="44"/>
      <c r="L144" s="41"/>
      <c r="M144" s="41"/>
      <c r="N144" s="41"/>
      <c r="O144" s="41"/>
      <c r="P144" s="41"/>
    </row>
    <row r="145" spans="1:16" ht="11.25" customHeight="1" x14ac:dyDescent="0.25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>
        <v>0</v>
      </c>
      <c r="J145" s="64">
        <v>0</v>
      </c>
      <c r="K145" s="44"/>
      <c r="L145" s="41"/>
      <c r="M145" s="41"/>
      <c r="N145" s="41"/>
      <c r="O145" s="41"/>
      <c r="P145" s="41"/>
    </row>
    <row r="146" spans="1:16" ht="11.25" customHeight="1" x14ac:dyDescent="0.25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>
        <v>0</v>
      </c>
      <c r="J146" s="64">
        <v>0</v>
      </c>
      <c r="K146" s="44"/>
      <c r="L146" s="41"/>
      <c r="M146" s="41"/>
      <c r="N146" s="41"/>
      <c r="O146" s="41"/>
      <c r="P146" s="41"/>
    </row>
    <row r="147" spans="1:16" ht="24.75" customHeight="1" x14ac:dyDescent="0.25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0</v>
      </c>
      <c r="J147" s="62">
        <f>J148+J153</f>
        <v>0</v>
      </c>
      <c r="K147" s="44"/>
      <c r="L147" s="41"/>
      <c r="M147" s="41"/>
      <c r="N147" s="41"/>
      <c r="O147" s="41"/>
      <c r="P147" s="41"/>
    </row>
    <row r="148" spans="1:16" ht="33.75" x14ac:dyDescent="0.25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0</v>
      </c>
      <c r="J148" s="63">
        <f>J149+J150+J151+J152</f>
        <v>0</v>
      </c>
      <c r="K148" s="44"/>
      <c r="L148" s="41"/>
      <c r="M148" s="41"/>
      <c r="N148" s="41"/>
      <c r="O148" s="41"/>
      <c r="P148" s="41"/>
    </row>
    <row r="149" spans="1:16" ht="11.25" customHeight="1" x14ac:dyDescent="0.25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/>
      <c r="J149" s="64"/>
      <c r="K149" s="44"/>
      <c r="L149" s="41"/>
      <c r="M149" s="41"/>
      <c r="N149" s="41"/>
      <c r="O149" s="41"/>
      <c r="P149" s="41"/>
    </row>
    <row r="150" spans="1:16" ht="11.25" customHeight="1" x14ac:dyDescent="0.25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0</v>
      </c>
      <c r="J150" s="64">
        <v>0</v>
      </c>
      <c r="K150" s="44"/>
      <c r="L150" s="41"/>
      <c r="M150" s="41"/>
      <c r="N150" s="41"/>
      <c r="O150" s="41"/>
      <c r="P150" s="41"/>
    </row>
    <row r="151" spans="1:16" ht="11.25" customHeight="1" x14ac:dyDescent="0.25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>
        <v>0</v>
      </c>
      <c r="J151" s="64">
        <v>0</v>
      </c>
      <c r="K151" s="44"/>
      <c r="L151" s="41"/>
      <c r="M151" s="41"/>
      <c r="N151" s="41"/>
      <c r="O151" s="41"/>
      <c r="P151" s="41"/>
    </row>
    <row r="152" spans="1:16" ht="11.25" customHeight="1" x14ac:dyDescent="0.25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>
        <v>0</v>
      </c>
      <c r="J152" s="64">
        <v>0</v>
      </c>
      <c r="K152" s="44"/>
      <c r="L152" s="41"/>
      <c r="M152" s="41"/>
      <c r="N152" s="41"/>
      <c r="O152" s="41"/>
      <c r="P152" s="41"/>
    </row>
    <row r="153" spans="1:16" ht="33.75" x14ac:dyDescent="0.25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25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>
        <v>0</v>
      </c>
      <c r="J154" s="64">
        <v>0</v>
      </c>
      <c r="K154" s="44"/>
      <c r="L154" s="41"/>
      <c r="M154" s="41"/>
      <c r="N154" s="41"/>
      <c r="O154" s="41"/>
      <c r="P154" s="41"/>
    </row>
    <row r="155" spans="1:16" ht="11.25" customHeight="1" x14ac:dyDescent="0.25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>
        <v>0</v>
      </c>
      <c r="J155" s="64">
        <v>0</v>
      </c>
      <c r="K155" s="44"/>
      <c r="L155" s="41"/>
      <c r="M155" s="41"/>
      <c r="N155" s="41"/>
      <c r="O155" s="41"/>
      <c r="P155" s="41"/>
    </row>
    <row r="156" spans="1:16" ht="11.25" customHeight="1" x14ac:dyDescent="0.25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>
        <v>0</v>
      </c>
      <c r="J156" s="64">
        <v>0</v>
      </c>
      <c r="K156" s="44"/>
      <c r="L156" s="41"/>
      <c r="M156" s="41"/>
      <c r="N156" s="41"/>
      <c r="O156" s="41"/>
      <c r="P156" s="41"/>
    </row>
    <row r="157" spans="1:16" ht="11.25" customHeight="1" x14ac:dyDescent="0.25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>
        <v>0</v>
      </c>
      <c r="J157" s="67">
        <v>0</v>
      </c>
      <c r="K157" s="44"/>
      <c r="L157" s="41"/>
      <c r="M157" s="41"/>
      <c r="N157" s="41"/>
      <c r="O157" s="41"/>
      <c r="P157" s="41"/>
    </row>
    <row r="158" spans="1:16" ht="23.45" customHeight="1" x14ac:dyDescent="0.25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783.9</v>
      </c>
      <c r="J158" s="68">
        <f>J137+J138+J147</f>
        <v>202.99999999999997</v>
      </c>
      <c r="K158" s="44"/>
      <c r="L158" s="41"/>
      <c r="M158" s="41"/>
      <c r="N158" s="41"/>
      <c r="O158" s="41"/>
      <c r="P158" s="41"/>
    </row>
    <row r="159" spans="1:16" x14ac:dyDescent="0.25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25">
      <c r="A160" s="71"/>
      <c r="B160" s="71"/>
      <c r="C160" s="71"/>
      <c r="D160" s="71"/>
      <c r="E160" s="71"/>
      <c r="F160" s="71"/>
      <c r="G160" s="71"/>
      <c r="H160" s="71"/>
      <c r="I160" s="71"/>
      <c r="J160" s="71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Gitana Gitana</dc:creator>
  <cp:lastModifiedBy>Gitana Gitana</cp:lastModifiedBy>
  <cp:lastPrinted>2026-03-05T08:56:18Z</cp:lastPrinted>
  <dcterms:created xsi:type="dcterms:W3CDTF">2026-02-04T13:35:44Z</dcterms:created>
  <dcterms:modified xsi:type="dcterms:W3CDTF">2026-04-23T07:53:30Z</dcterms:modified>
</cp:coreProperties>
</file>