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1_{2DCADAB4-6F86-4FDE-B5ED-A6A1115825C6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<sst xmlns="http://schemas.openxmlformats.org/spreadsheetml/2006/main" count="154" uniqueCount="139">
  <si>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</si>
  <si>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</si>
  <si>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</si>
  <si>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</si>
  <si>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</si>
  <si>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</si>
  <si>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</si>
  <si>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</si>
  <si>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</si>
  <si>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</si>
  <si>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</si>
  <si>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</si>
  <si>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</si>
  <si>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</si>
  <si>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</si>
  <si>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</si>
  <si>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</si>
  <si>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</si>
  <si>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</si>
  <si>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</si>
  <si>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</si>
  <si>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</si>
  <si>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</si>
  <si>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</si>
  <si>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</si>
  <si>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</si>
  <si>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</si>
  <si>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</si>
  <si>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</si>
  <si>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</si>
  <si>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</si>
  <si>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</si>
  <si>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</si>
  <si>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</si>
  <si>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</si>
  <si>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</si>
  <si>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</si>
  <si>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</si>
  <si>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</si>
  <si>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</si>
  <si>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</si>
  <si>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</si>
  <si>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</si>
  <si>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</si>
  <si>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</si>
  <si>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</si>
  <si>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</si>
  <si>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</si>
  <si>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</si>
  <si>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</si>
  <si>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</si>
  <si>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</si>
  <si>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</si>
  <si>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</si>
  <si>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</si>
  <si>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</si>
  <si>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</si>
  <si>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</si>
  <si>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</si>
  <si>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</si>
  <si>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</si>
  <si>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</si>
  <si>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</si>
  <si>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</si>
  <si>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</si>
  <si>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</si>
  <si>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</si>
  <si>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</si>
  <si>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</si>
  <si>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</si>
  <si>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</si>
  <si>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</si>
  <si>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</si>
  <si>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</si>
  <si>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</si>
  <si>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</si>
  <si>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</si>
  <si>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</si>
  <si>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</si>
  <si>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</si>
  <si>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</si>
  <si>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</si>
  <si>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</si>
  <si>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</si>
  <si>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</si>
  <si>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</si>
  <si>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</si>
  <si>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</si>
  <si>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</si>
  <si>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</si>
  <si>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</si>
  <si>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</si>
  <si>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</si>
  <si>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</si>
  <si>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</si>
  <si>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</si>
  <si>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</si>
  <si>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</si>
  <si>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</si>
  <si>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</si>
  <si>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</si>
  <si>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</si>
  <si>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</si>
  <si>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</si>
  <si>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</si>
  <si>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</si>
  <si>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</si>
  <si>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</si>
  <si>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</si>
  <si>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</si>
  <si>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</si>
  <si>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</si>
  <si>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</si>
  <si>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</si>
  <si>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</si>
  <si>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</si>
  <si>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</si>
  <si>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</si>
  <si>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</si>
  <si>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</si>
  <si>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</si>
  <si>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</si>
  <si>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</si>
  <si>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</si>
  <si>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</si>
  <si>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</si>
  <si>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</si>
  <si>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</si>
  <si>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</si>
  <si>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</si>
  <si>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</si>
  <si>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</si>
  <si>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</si>
  <si>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Kaišiadorys</t>
  </si>
  <si>
    <t>SAVIVALDYBĖS BIUDŽETO IŠLAIDŲ VYKDYMO  2026 M. BIRŽELIO 30 D.</t>
  </si>
  <si>
    <t>pusmečio</t>
  </si>
  <si>
    <t xml:space="preserve">                         2026 07 24 </t>
  </si>
  <si>
    <t xml:space="preserve">21 </t>
  </si>
  <si>
    <t xml:space="preserve">                              BŪSTAS IR KOMUNALINIS ŪKIS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</si>
</sst>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130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132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134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135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131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136</v>
      </c>
      <c r="H14" s="43" t="s">
        <v>4</v>
      </c>
      <c r="I14" s="54">
        <v>7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133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6</v>
      </c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486.1</v>
      </c>
      <c r="J33" s="61">
        <f>J34+J40+J59+J73+J77+J91+J100</f>
        <v>275.90000000000003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0</v>
      </c>
      <c r="J34" s="62">
        <f>J35+J38</f>
        <v>0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0</v>
      </c>
      <c r="J35" s="63">
        <f>J36+J37</f>
        <v>0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0</v>
      </c>
      <c r="J36" s="64">
        <v>0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0</v>
      </c>
      <c r="J38" s="63">
        <f>J39</f>
        <v>0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0</v>
      </c>
      <c r="J39" s="64">
        <v>0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471.1</v>
      </c>
      <c r="J40" s="62">
        <f>J41</f>
        <v>271.40000000000003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471.1</v>
      </c>
      <c r="J41" s="63">
        <f>J42+J43+J44+J45+J46+J47+J48+J49+J50+J51+J52+J53+J54+J55+J56+J57+J58</f>
        <v>271.40000000000003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</v>
      </c>
      <c r="J43" s="64">
        <v>0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2.5</v>
      </c>
      <c r="J44" s="64">
        <v>1.4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0</v>
      </c>
      <c r="J45" s="64">
        <v>0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</v>
      </c>
      <c r="J47" s="64">
        <v>0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110</v>
      </c>
      <c r="J48" s="64">
        <v>76.2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</v>
      </c>
      <c r="J49" s="64">
        <v>0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133.6</v>
      </c>
      <c r="J50" s="64">
        <v>42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0</v>
      </c>
      <c r="J51" s="64">
        <v>0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154.4</v>
      </c>
      <c r="J53" s="64">
        <v>119.2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0</v>
      </c>
      <c r="J54" s="64">
        <v>0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70.599999999999994</v>
      </c>
      <c r="J58" s="64">
        <v>32.6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0</v>
      </c>
      <c r="J91" s="62">
        <f>J92+J96</f>
        <v>0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0</v>
      </c>
      <c r="J96" s="63">
        <f>J97+J98+J99</f>
        <v>0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0</v>
      </c>
      <c r="J97" s="64">
        <v>0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15</v>
      </c>
      <c r="J100" s="62">
        <f>J101+J102+J103+J104</f>
        <v>4.5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15</v>
      </c>
      <c r="J102" s="64">
        <v>4.5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797.3</v>
      </c>
      <c r="J105" s="62">
        <f>J106+J124+J129+J131+J133</f>
        <v>150.69999999999999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797.3</v>
      </c>
      <c r="J106" s="62">
        <f>J107+J109+J113+J118+J122</f>
        <v>150.69999999999999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624.4</v>
      </c>
      <c r="J109" s="63">
        <f>J110+J111+J112</f>
        <v>122.7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0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624.4</v>
      </c>
      <c r="J112" s="64">
        <v>122.7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23.3</v>
      </c>
      <c r="J113" s="63">
        <f>J114+J115+J116+J117</f>
        <v>18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23.3</v>
      </c>
      <c r="J117" s="64">
        <v>18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149.6</v>
      </c>
      <c r="J122" s="63">
        <f>J123</f>
        <v>10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149.6</v>
      </c>
      <c r="J123" s="64">
        <v>10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0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0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1283.4000000000001</v>
      </c>
      <c r="J137" s="66">
        <f>J33+J105</f>
        <v>426.6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1283.4000000000001</v>
      </c>
      <c r="J158" s="68">
        <f>J137+J138+J147</f>
        <v>426.6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2026-07-15T06:26:24Z</cp:lastPrinted>
  <dcterms:created xsi:type="dcterms:W3CDTF">2026-02-04T13:35:44Z</dcterms:created>
  <dcterms:modified xsi:type="dcterms:W3CDTF">2026-07-15T13:26:39Z</dcterms:modified>
</cp:coreProperties>
</file>